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202300"/>
  <mc:AlternateContent xmlns:mc="http://schemas.openxmlformats.org/markup-compatibility/2006">
    <mc:Choice Requires="x15">
      <x15ac:absPath xmlns:x15ac="http://schemas.microsoft.com/office/spreadsheetml/2010/11/ac" url="https://sammoneu.sharepoint.com/sites/2211_fort_dunree/QS_project_documents/01.Drill_Shed-DCC_project/d._Tender/d2.1_QS/03.Pricing_document-excel_version/"/>
    </mc:Choice>
  </mc:AlternateContent>
  <xr:revisionPtr revIDLastSave="65" documentId="11_006F22633EBE7887EEA27F5D7A4AC687D0452FBE" xr6:coauthVersionLast="47" xr6:coauthVersionMax="47" xr10:uidLastSave="{7F89B950-B6FF-417C-AB10-7539DDA4FF62}"/>
  <bookViews>
    <workbookView xWindow="-120" yWindow="-120" windowWidth="29040" windowHeight="15720" activeTab="2" xr2:uid="{00000000-000D-0000-FFFF-FFFF00000000}"/>
  </bookViews>
  <sheets>
    <sheet name="BoQ excel version=&gt;&gt;" sheetId="6" r:id="rId1"/>
    <sheet name="Disclaimer" sheetId="7" r:id="rId2"/>
    <sheet name="General Summary" sheetId="8" r:id="rId3"/>
    <sheet name="Bill.1 Prelims" sheetId="9" r:id="rId4"/>
    <sheet name="Bill.B2 Drill Shed" sheetId="3" r:id="rId5"/>
    <sheet name="Bill.B3 External Works" sheetId="4" r:id="rId6"/>
    <sheet name="Bill.B4 MEP Services" sheetId="5" r:id="rId7"/>
  </sheets>
  <externalReferences>
    <externalReference r:id="rId8"/>
    <externalReference r:id="rId9"/>
  </externalReferences>
  <definedNames>
    <definedName name="Bill23052Page1">#REF!</definedName>
    <definedName name="Bill23052Page2">#REF!</definedName>
    <definedName name="Bill23052Page3">#REF!</definedName>
    <definedName name="Bill23052Page4">#REF!</definedName>
    <definedName name="Bill23052Page5">#REF!</definedName>
    <definedName name="Bill23052Page6">#REF!</definedName>
    <definedName name="Bill23052Page7">#REF!</definedName>
    <definedName name="ModelTotal">#REF!</definedName>
    <definedName name="Option">'[2]Model Compensation Event'!$I$72:$I$73</definedName>
    <definedName name="_xlnm.Print_Area" localSheetId="3">'Bill.1 Prelims'!$A$1:$E$253</definedName>
    <definedName name="_xlnm.Print_Area" localSheetId="1">Disclaimer!$A$3:$A$4</definedName>
    <definedName name="_xlnm.Print_Area" localSheetId="2">'General Summary'!$A$1:$B$18</definedName>
    <definedName name="_xlnm.Print_Titles" localSheetId="3">'Bill.1 Prelims'!$1:$2</definedName>
    <definedName name="Y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1" i="9" l="1"/>
  <c r="E247" i="9"/>
  <c r="E239" i="9"/>
  <c r="E235" i="9"/>
  <c r="E231" i="9"/>
  <c r="E227" i="9"/>
  <c r="E223" i="9"/>
  <c r="E222" i="9"/>
  <c r="E221" i="9"/>
  <c r="E220" i="9"/>
  <c r="E219" i="9"/>
  <c r="E218" i="9"/>
  <c r="E217" i="9"/>
  <c r="E213" i="9"/>
  <c r="E212" i="9"/>
  <c r="E211" i="9"/>
  <c r="E210" i="9"/>
  <c r="E209" i="9"/>
  <c r="E208" i="9"/>
  <c r="E207" i="9"/>
  <c r="E206" i="9"/>
  <c r="E204" i="9"/>
  <c r="E203" i="9"/>
  <c r="E202" i="9"/>
  <c r="E201" i="9"/>
  <c r="E199" i="9"/>
  <c r="E195" i="9"/>
  <c r="E194" i="9"/>
  <c r="E190" i="9"/>
  <c r="E189" i="9"/>
  <c r="E188" i="9"/>
  <c r="E187" i="9"/>
  <c r="E186" i="9"/>
  <c r="E185" i="9"/>
  <c r="E184" i="9"/>
  <c r="E183" i="9"/>
  <c r="E182" i="9"/>
  <c r="E181" i="9"/>
  <c r="E180" i="9"/>
  <c r="E179" i="9"/>
  <c r="E178" i="9"/>
  <c r="E177" i="9"/>
  <c r="E176" i="9"/>
  <c r="E175" i="9"/>
  <c r="E174" i="9"/>
  <c r="E173" i="9"/>
  <c r="E172" i="9"/>
  <c r="E171" i="9"/>
  <c r="E170" i="9"/>
  <c r="E169" i="9"/>
  <c r="E168" i="9"/>
  <c r="E166" i="9"/>
  <c r="E165" i="9"/>
  <c r="E164" i="9"/>
  <c r="E163" i="9"/>
  <c r="E162" i="9"/>
  <c r="E161" i="9"/>
  <c r="E160" i="9"/>
  <c r="E159" i="9"/>
  <c r="E158" i="9"/>
  <c r="E154" i="9"/>
  <c r="E153" i="9"/>
  <c r="E152" i="9"/>
  <c r="E151" i="9"/>
  <c r="E150" i="9"/>
  <c r="E149" i="9"/>
  <c r="E148" i="9"/>
  <c r="E147" i="9"/>
  <c r="E146" i="9"/>
  <c r="E145" i="9"/>
  <c r="E144" i="9"/>
  <c r="E143" i="9"/>
  <c r="E142" i="9"/>
  <c r="E141" i="9"/>
  <c r="E140" i="9"/>
  <c r="E139" i="9"/>
  <c r="E138" i="9"/>
  <c r="E137" i="9"/>
  <c r="E136" i="9"/>
  <c r="E134" i="9"/>
  <c r="E133" i="9"/>
  <c r="E132" i="9"/>
  <c r="E130" i="9"/>
  <c r="E129" i="9"/>
  <c r="E128" i="9"/>
  <c r="E127" i="9"/>
  <c r="E126" i="9"/>
  <c r="E125" i="9"/>
  <c r="E124" i="9"/>
  <c r="E123" i="9"/>
  <c r="E122" i="9"/>
  <c r="E118" i="9"/>
  <c r="E117" i="9"/>
  <c r="E116" i="9"/>
  <c r="E115" i="9"/>
  <c r="E114" i="9"/>
  <c r="E112" i="9"/>
  <c r="E111" i="9"/>
  <c r="E110" i="9"/>
  <c r="E109" i="9"/>
  <c r="E108" i="9"/>
  <c r="E107" i="9"/>
  <c r="E106" i="9"/>
  <c r="E103" i="9"/>
  <c r="E102" i="9"/>
  <c r="E101" i="9"/>
  <c r="E100" i="9"/>
  <c r="E99" i="9"/>
  <c r="E98" i="9"/>
  <c r="E97" i="9"/>
  <c r="E96" i="9"/>
  <c r="E95" i="9"/>
  <c r="E94" i="9"/>
  <c r="E93" i="9"/>
  <c r="E92" i="9"/>
  <c r="E91" i="9"/>
  <c r="E90" i="9"/>
  <c r="E89" i="9"/>
  <c r="E88" i="9"/>
  <c r="E87" i="9"/>
  <c r="E86" i="9"/>
  <c r="E85" i="9"/>
  <c r="E84" i="9"/>
  <c r="E83" i="9"/>
  <c r="E82" i="9"/>
  <c r="E81" i="9"/>
  <c r="E80" i="9"/>
  <c r="E76" i="9"/>
  <c r="E75" i="9"/>
  <c r="E74" i="9"/>
  <c r="E73" i="9"/>
  <c r="E72" i="9"/>
  <c r="E71" i="9"/>
  <c r="E70" i="9"/>
  <c r="E69" i="9"/>
  <c r="E67" i="9"/>
  <c r="E66" i="9"/>
  <c r="E65" i="9"/>
  <c r="E64" i="9"/>
  <c r="E63" i="9"/>
  <c r="E59" i="9"/>
  <c r="E57" i="9"/>
  <c r="E56" i="9"/>
  <c r="E55" i="9"/>
  <c r="E54" i="9"/>
  <c r="E53" i="9"/>
  <c r="E52" i="9"/>
  <c r="E51" i="9"/>
  <c r="E50" i="9"/>
  <c r="E49" i="9"/>
  <c r="E48" i="9"/>
  <c r="E47" i="9"/>
  <c r="E46" i="9"/>
  <c r="E45" i="9"/>
  <c r="E44" i="9"/>
  <c r="E43" i="9"/>
  <c r="E42" i="9"/>
  <c r="E41" i="9"/>
  <c r="E39" i="9"/>
  <c r="E35" i="9"/>
  <c r="E31" i="9"/>
  <c r="E30" i="9"/>
  <c r="E29" i="9"/>
  <c r="E28" i="9"/>
  <c r="E27" i="9"/>
  <c r="E26" i="9"/>
  <c r="E25" i="9"/>
  <c r="E24" i="9"/>
  <c r="E23" i="9"/>
  <c r="E22" i="9"/>
  <c r="E18" i="9"/>
  <c r="E17" i="9"/>
  <c r="E16" i="9"/>
  <c r="E15" i="9"/>
  <c r="E11" i="9"/>
  <c r="E10" i="9"/>
  <c r="E9" i="9"/>
  <c r="E8" i="9"/>
  <c r="E7" i="9"/>
  <c r="E6" i="9"/>
  <c r="E5" i="9"/>
  <c r="B24" i="8"/>
  <c r="B23" i="8"/>
  <c r="E253" i="9" l="1"/>
  <c r="B3" i="8" s="1"/>
  <c r="F432" i="5" l="1"/>
  <c r="F450" i="5" s="1"/>
  <c r="F397" i="5"/>
  <c r="F348" i="5"/>
  <c r="F381" i="5" s="1"/>
  <c r="F448" i="5" s="1"/>
  <c r="F300" i="5"/>
  <c r="F292" i="5"/>
  <c r="F332" i="5" s="1"/>
  <c r="F446" i="5" s="1"/>
  <c r="F276" i="5"/>
  <c r="F270" i="5"/>
  <c r="F266" i="5"/>
  <c r="F260" i="5"/>
  <c r="F256" i="5"/>
  <c r="F252" i="5"/>
  <c r="F248" i="5"/>
  <c r="F244" i="5"/>
  <c r="F240" i="5"/>
  <c r="F236" i="5"/>
  <c r="F230" i="5"/>
  <c r="F278" i="5" s="1"/>
  <c r="F444" i="5" s="1"/>
  <c r="F214" i="5"/>
  <c r="F208" i="5"/>
  <c r="F206" i="5"/>
  <c r="F202" i="5"/>
  <c r="F200" i="5"/>
  <c r="F196" i="5"/>
  <c r="F190" i="5"/>
  <c r="F182" i="5"/>
  <c r="F216" i="5" s="1"/>
  <c r="F442" i="5" s="1"/>
  <c r="F130" i="5"/>
  <c r="F168" i="5" s="1"/>
  <c r="F440" i="5" s="1"/>
  <c r="F112" i="5"/>
  <c r="F106" i="5"/>
  <c r="F100" i="5"/>
  <c r="F96" i="5"/>
  <c r="F90" i="5"/>
  <c r="F86" i="5"/>
  <c r="F114" i="5" s="1"/>
  <c r="F438" i="5" s="1"/>
  <c r="F82" i="5"/>
  <c r="F78" i="5"/>
  <c r="F74" i="5"/>
  <c r="F70" i="5"/>
  <c r="F54" i="5"/>
  <c r="F48" i="5"/>
  <c r="F44" i="5"/>
  <c r="F40" i="5"/>
  <c r="F36" i="5"/>
  <c r="F30" i="5"/>
  <c r="F26" i="5"/>
  <c r="F22" i="5"/>
  <c r="F20" i="5"/>
  <c r="F14" i="5"/>
  <c r="F514" i="4"/>
  <c r="F508" i="4"/>
  <c r="F504" i="4"/>
  <c r="F538" i="4" s="1"/>
  <c r="F560" i="4" s="1"/>
  <c r="F490" i="4"/>
  <c r="F488" i="4"/>
  <c r="F482" i="4"/>
  <c r="F476" i="4"/>
  <c r="F470" i="4"/>
  <c r="F466" i="4"/>
  <c r="F460" i="4"/>
  <c r="F454" i="4"/>
  <c r="F446" i="4"/>
  <c r="F492" i="4" s="1"/>
  <c r="F558" i="4" s="1"/>
  <c r="F409" i="4"/>
  <c r="F407" i="4"/>
  <c r="F401" i="4"/>
  <c r="F395" i="4"/>
  <c r="F430" i="4" s="1"/>
  <c r="F556" i="4" s="1"/>
  <c r="F381" i="4"/>
  <c r="F377" i="4"/>
  <c r="F371" i="4"/>
  <c r="F365" i="4"/>
  <c r="F359" i="4"/>
  <c r="F355" i="4"/>
  <c r="F349" i="4"/>
  <c r="F343" i="4"/>
  <c r="F383" i="4" s="1"/>
  <c r="F554" i="4" s="1"/>
  <c r="F335" i="4"/>
  <c r="F298" i="4"/>
  <c r="F292" i="4"/>
  <c r="F286" i="4"/>
  <c r="F319" i="4" s="1"/>
  <c r="F552" i="4" s="1"/>
  <c r="F272" i="4"/>
  <c r="F550" i="4" s="1"/>
  <c r="F269" i="4"/>
  <c r="F267" i="4"/>
  <c r="F265" i="4"/>
  <c r="F259" i="4"/>
  <c r="F253" i="4"/>
  <c r="F247" i="4"/>
  <c r="F243" i="4"/>
  <c r="F237" i="4"/>
  <c r="F231" i="4"/>
  <c r="F223" i="4"/>
  <c r="F186" i="4"/>
  <c r="F180" i="4"/>
  <c r="F172" i="4"/>
  <c r="F207" i="4" s="1"/>
  <c r="F548" i="4" s="1"/>
  <c r="F168" i="4"/>
  <c r="F150" i="4"/>
  <c r="F142" i="4"/>
  <c r="F136" i="4"/>
  <c r="F126" i="4"/>
  <c r="F154" i="4" s="1"/>
  <c r="F546" i="4" s="1"/>
  <c r="F118" i="4"/>
  <c r="F101" i="4"/>
  <c r="F95" i="4"/>
  <c r="F87" i="4"/>
  <c r="F81" i="4"/>
  <c r="F77" i="4"/>
  <c r="F69" i="4"/>
  <c r="F104" i="4" s="1"/>
  <c r="F544" i="4" s="1"/>
  <c r="F8" i="4"/>
  <c r="F53" i="4" s="1"/>
  <c r="F542" i="4" s="1"/>
  <c r="F1331" i="3"/>
  <c r="F1329" i="3"/>
  <c r="F1342" i="3" s="1"/>
  <c r="F1396" i="3" s="1"/>
  <c r="F1321" i="3"/>
  <c r="F1315" i="3"/>
  <c r="F1307" i="3"/>
  <c r="F1275" i="3"/>
  <c r="F1271" i="3"/>
  <c r="F1267" i="3"/>
  <c r="F1263" i="3"/>
  <c r="F1293" i="3" s="1"/>
  <c r="F1394" i="3" s="1"/>
  <c r="F1211" i="3"/>
  <c r="F1247" i="3" s="1"/>
  <c r="F1392" i="3" s="1"/>
  <c r="F1209" i="3"/>
  <c r="F1207" i="3"/>
  <c r="F1205" i="3"/>
  <c r="F1193" i="3"/>
  <c r="F1390" i="3" s="1"/>
  <c r="F1155" i="3"/>
  <c r="F1134" i="3"/>
  <c r="F1130" i="3"/>
  <c r="F1126" i="3"/>
  <c r="F1122" i="3"/>
  <c r="F1118" i="3"/>
  <c r="F1116" i="3"/>
  <c r="F1114" i="3"/>
  <c r="F1112" i="3"/>
  <c r="F1141" i="3" s="1"/>
  <c r="F1388" i="3" s="1"/>
  <c r="F1094" i="3"/>
  <c r="F1092" i="3"/>
  <c r="F1088" i="3"/>
  <c r="F1086" i="3"/>
  <c r="F1084" i="3"/>
  <c r="F1082" i="3"/>
  <c r="F1076" i="3"/>
  <c r="F1096" i="3" s="1"/>
  <c r="F1386" i="3" s="1"/>
  <c r="F1031" i="3"/>
  <c r="F1060" i="3" s="1"/>
  <c r="F1384" i="3" s="1"/>
  <c r="F1025" i="3"/>
  <c r="F1009" i="3"/>
  <c r="F1003" i="3"/>
  <c r="F999" i="3"/>
  <c r="F991" i="3"/>
  <c r="F987" i="3"/>
  <c r="F985" i="3"/>
  <c r="F981" i="3"/>
  <c r="F979" i="3"/>
  <c r="F975" i="3"/>
  <c r="F973" i="3"/>
  <c r="F971" i="3"/>
  <c r="F1011" i="3" s="1"/>
  <c r="F1382" i="3" s="1"/>
  <c r="F921" i="3"/>
  <c r="F919" i="3"/>
  <c r="F957" i="3" s="1"/>
  <c r="F1380" i="3" s="1"/>
  <c r="F917" i="3"/>
  <c r="F915" i="3"/>
  <c r="F867" i="3"/>
  <c r="F903" i="3" s="1"/>
  <c r="F1378" i="3" s="1"/>
  <c r="F815" i="3"/>
  <c r="F813" i="3"/>
  <c r="F811" i="3"/>
  <c r="F809" i="3"/>
  <c r="F851" i="3" s="1"/>
  <c r="F1376" i="3" s="1"/>
  <c r="F797" i="3"/>
  <c r="F1374" i="3" s="1"/>
  <c r="F769" i="3"/>
  <c r="F765" i="3"/>
  <c r="F763" i="3"/>
  <c r="F744" i="3"/>
  <c r="F742" i="3"/>
  <c r="F734" i="3"/>
  <c r="F728" i="3"/>
  <c r="F718" i="3"/>
  <c r="F710" i="3"/>
  <c r="F747" i="3" s="1"/>
  <c r="F1372" i="3" s="1"/>
  <c r="F660" i="3"/>
  <c r="F658" i="3"/>
  <c r="F656" i="3"/>
  <c r="F654" i="3"/>
  <c r="F696" i="3" s="1"/>
  <c r="F1370" i="3" s="1"/>
  <c r="F621" i="3"/>
  <c r="F615" i="3"/>
  <c r="F607" i="3"/>
  <c r="F603" i="3"/>
  <c r="F642" i="3" s="1"/>
  <c r="F1368" i="3" s="1"/>
  <c r="F587" i="3"/>
  <c r="F581" i="3"/>
  <c r="F573" i="3"/>
  <c r="F567" i="3"/>
  <c r="F565" i="3"/>
  <c r="F557" i="3"/>
  <c r="F547" i="3"/>
  <c r="F541" i="3"/>
  <c r="F589" i="3" s="1"/>
  <c r="F1366" i="3" s="1"/>
  <c r="F525" i="3"/>
  <c r="F1364" i="3" s="1"/>
  <c r="F522" i="3"/>
  <c r="F512" i="3"/>
  <c r="F504" i="3"/>
  <c r="F496" i="3"/>
  <c r="F490" i="3"/>
  <c r="F484" i="3"/>
  <c r="F480" i="3"/>
  <c r="F474" i="3"/>
  <c r="F433" i="3"/>
  <c r="F462" i="3" s="1"/>
  <c r="F1362" i="3" s="1"/>
  <c r="F427" i="3"/>
  <c r="F409" i="3"/>
  <c r="F403" i="3"/>
  <c r="F399" i="3"/>
  <c r="F391" i="3"/>
  <c r="F383" i="3"/>
  <c r="F375" i="3"/>
  <c r="F367" i="3"/>
  <c r="F411" i="3" s="1"/>
  <c r="F1360" i="3" s="1"/>
  <c r="F351" i="3"/>
  <c r="F1358" i="3" s="1"/>
  <c r="F321" i="3"/>
  <c r="F319" i="3"/>
  <c r="F317" i="3"/>
  <c r="F315" i="3"/>
  <c r="F311" i="3"/>
  <c r="F278" i="3"/>
  <c r="F272" i="3"/>
  <c r="F264" i="3"/>
  <c r="F260" i="3"/>
  <c r="F299" i="3" s="1"/>
  <c r="F1356" i="3" s="1"/>
  <c r="F238" i="3"/>
  <c r="F236" i="3"/>
  <c r="F234" i="3"/>
  <c r="F232" i="3"/>
  <c r="F230" i="3"/>
  <c r="F224" i="3"/>
  <c r="F218" i="3"/>
  <c r="F246" i="3" s="1"/>
  <c r="F1354" i="3" s="1"/>
  <c r="F200" i="3"/>
  <c r="F202" i="3" s="1"/>
  <c r="F1352" i="3" s="1"/>
  <c r="F194" i="3"/>
  <c r="F184" i="3"/>
  <c r="F180" i="3"/>
  <c r="F174" i="3"/>
  <c r="F166" i="3"/>
  <c r="F149" i="3"/>
  <c r="F143" i="3"/>
  <c r="F135" i="3"/>
  <c r="F129" i="3"/>
  <c r="F125" i="3"/>
  <c r="F117" i="3"/>
  <c r="F152" i="3" s="1"/>
  <c r="F1350" i="3" s="1"/>
  <c r="F71" i="3"/>
  <c r="F69" i="3"/>
  <c r="F67" i="3"/>
  <c r="F65" i="3"/>
  <c r="F61" i="3"/>
  <c r="F101" i="3" s="1"/>
  <c r="F1348" i="3" s="1"/>
  <c r="F14" i="3"/>
  <c r="F49" i="3" s="1"/>
  <c r="F1346" i="3" s="1"/>
  <c r="F56" i="5" l="1"/>
  <c r="F436" i="5" s="1"/>
  <c r="F487" i="5" s="1"/>
  <c r="B6" i="8" s="1"/>
  <c r="F593" i="4"/>
  <c r="B5" i="8" s="1"/>
  <c r="F1400" i="3"/>
  <c r="B4" i="8" s="1"/>
  <c r="B7" i="8" l="1"/>
  <c r="B18" i="8" s="1"/>
</calcChain>
</file>

<file path=xl/sharedStrings.xml><?xml version="1.0" encoding="utf-8"?>
<sst xmlns="http://schemas.openxmlformats.org/spreadsheetml/2006/main" count="3071" uniqueCount="1718">
  <si>
    <t xml:space="preserve"> Ref.</t>
  </si>
  <si>
    <t>Description</t>
  </si>
  <si>
    <t>Unit</t>
  </si>
  <si>
    <t xml:space="preserve">Quantity </t>
  </si>
  <si>
    <t>Rate</t>
  </si>
  <si>
    <t>Total</t>
  </si>
  <si>
    <t>BQIndex</t>
  </si>
  <si>
    <t>InputNo</t>
  </si>
  <si>
    <t>item</t>
  </si>
  <si>
    <t>2211.1</t>
  </si>
  <si>
    <t>To Collection</t>
  </si>
  <si>
    <t>Collection Page</t>
  </si>
  <si>
    <t>To Summary</t>
  </si>
  <si>
    <t>DRILL BUILDING</t>
  </si>
  <si>
    <t>(10) PREPARED SITE - DEMOLITIONS AND ALTERATIONS</t>
  </si>
  <si>
    <t>03</t>
  </si>
  <si>
    <t>DEMOLITION AND ALTERATIONS</t>
  </si>
  <si>
    <t>03.1</t>
  </si>
  <si>
    <t>Demolition</t>
  </si>
  <si>
    <t>03.1.3</t>
  </si>
  <si>
    <t>Demolishing individual structures</t>
  </si>
  <si>
    <t>03.1.3.1</t>
  </si>
  <si>
    <t>Existing drill shed</t>
  </si>
  <si>
    <t>2</t>
  </si>
  <si>
    <t>2/1/2</t>
  </si>
  <si>
    <t>207</t>
  </si>
  <si>
    <t>Bill: 2 / Page: 1</t>
  </si>
  <si>
    <t>(13) FLOORS IN SUBSTRUCTURES</t>
  </si>
  <si>
    <t>01</t>
  </si>
  <si>
    <t>GENERAL RULES</t>
  </si>
  <si>
    <t>Generally</t>
  </si>
  <si>
    <t>Information</t>
  </si>
  <si>
    <t>3</t>
  </si>
  <si>
    <t xml:space="preserve">For a detailed description of materials and workmanship, 
contractors are to refer to contract drawings and 
specifications </t>
  </si>
  <si>
    <t>2/2/3</t>
  </si>
  <si>
    <t>247</t>
  </si>
  <si>
    <t>Drawings; refer to the following drawings and specifications</t>
  </si>
  <si>
    <t>4</t>
  </si>
  <si>
    <t>0594-MFA-XX-ZZ-DR-T-600-100</t>
  </si>
  <si>
    <t>2/2/4</t>
  </si>
  <si>
    <t>487</t>
  </si>
  <si>
    <t>5</t>
  </si>
  <si>
    <t>0594-MFA-XX-ZZ-DR-T-600-101</t>
  </si>
  <si>
    <t>2/2/5</t>
  </si>
  <si>
    <t>488</t>
  </si>
  <si>
    <t>6</t>
  </si>
  <si>
    <t>0594-MFA-XX-ZZ-DR-T-600-102</t>
  </si>
  <si>
    <t>2/2/6</t>
  </si>
  <si>
    <t>489</t>
  </si>
  <si>
    <t>7</t>
  </si>
  <si>
    <t xml:space="preserve">0594-MFA-WRE-A2-600-001 C&amp;S Works Requirement 
Volume A2 </t>
  </si>
  <si>
    <t>2/2/7</t>
  </si>
  <si>
    <t>490</t>
  </si>
  <si>
    <t>Bill: 2 / Page: 2</t>
  </si>
  <si>
    <t>(13) FLOORS IN SUBSTRUCTURES (Cont'd)</t>
  </si>
  <si>
    <t>04</t>
  </si>
  <si>
    <t>EXCAVATION AND EARTHWORK</t>
  </si>
  <si>
    <t>04.2</t>
  </si>
  <si>
    <t>Excavation</t>
  </si>
  <si>
    <t>04.2.4</t>
  </si>
  <si>
    <t>04.2.4.2</t>
  </si>
  <si>
    <t>Reduce levels</t>
  </si>
  <si>
    <t>04.2.4.2.1</t>
  </si>
  <si>
    <t>Maximum depth &lt;=2.00m</t>
  </si>
  <si>
    <t>8</t>
  </si>
  <si>
    <t>m³</t>
  </si>
  <si>
    <t>2/3/8</t>
  </si>
  <si>
    <t>213</t>
  </si>
  <si>
    <t>04.2.9</t>
  </si>
  <si>
    <t>Disposal</t>
  </si>
  <si>
    <t>04.2.9.1</t>
  </si>
  <si>
    <t>Water</t>
  </si>
  <si>
    <t>04.2.9.1.1</t>
  </si>
  <si>
    <t>Surface</t>
  </si>
  <si>
    <t>9</t>
  </si>
  <si>
    <t>2/3/9</t>
  </si>
  <si>
    <t>217</t>
  </si>
  <si>
    <t>04.2.9.1.2</t>
  </si>
  <si>
    <t>Ground</t>
  </si>
  <si>
    <t>10</t>
  </si>
  <si>
    <t>2/3/10</t>
  </si>
  <si>
    <t>219</t>
  </si>
  <si>
    <t>04.2.9.3</t>
  </si>
  <si>
    <t>Excavated material</t>
  </si>
  <si>
    <t>04.2.9.3.2</t>
  </si>
  <si>
    <t>Off-site</t>
  </si>
  <si>
    <t>11</t>
  </si>
  <si>
    <t>To licensed local authority waste disposal site</t>
  </si>
  <si>
    <t>2/3/11</t>
  </si>
  <si>
    <t>222</t>
  </si>
  <si>
    <t>04.2.10</t>
  </si>
  <si>
    <t xml:space="preserve">Granular subgrade fill; Fill to be compliant with I.S EN 13242 
and SR 21:2014 + A1:2016 annex E; Subgrade material to be 
produced from producer with third party certification in 
accordance with assessment and verification of constancy of 
performance (AVCP), system 2 </t>
  </si>
  <si>
    <t>04.2.10.2</t>
  </si>
  <si>
    <t>To make up levels</t>
  </si>
  <si>
    <t>04.2.10.2.2</t>
  </si>
  <si>
    <t>Average thickness &gt;250mm</t>
  </si>
  <si>
    <t>12</t>
  </si>
  <si>
    <t>Well compacted in layers max 225mm thick</t>
  </si>
  <si>
    <t>2/3/12</t>
  </si>
  <si>
    <t>226</t>
  </si>
  <si>
    <t>04.2.11</t>
  </si>
  <si>
    <t>Surface treatments</t>
  </si>
  <si>
    <t>04.2.11.1</t>
  </si>
  <si>
    <t>Blinding filling; 50mm fine quarry dust; compacted</t>
  </si>
  <si>
    <t>13</t>
  </si>
  <si>
    <t>Horizontal</t>
  </si>
  <si>
    <t>m²</t>
  </si>
  <si>
    <t>2/3/13</t>
  </si>
  <si>
    <t>229</t>
  </si>
  <si>
    <t>Bill: 2 / Page: 3</t>
  </si>
  <si>
    <t>06</t>
  </si>
  <si>
    <t>CONCRETE WORK</t>
  </si>
  <si>
    <t>06.1</t>
  </si>
  <si>
    <t xml:space="preserve">In-Situ Concrete; Strength class: C32/40; as per section 4 of 
0594-MFA-WRE-A2-600-001 C&amp;S Works Requirement 
Volume A2 </t>
  </si>
  <si>
    <t>06.1.9</t>
  </si>
  <si>
    <t>Beds</t>
  </si>
  <si>
    <t>06.1.9.2</t>
  </si>
  <si>
    <t>Thickness &gt;150</t>
  </si>
  <si>
    <t>14</t>
  </si>
  <si>
    <t>Reinforced; to blinded hardcore</t>
  </si>
  <si>
    <t>2/4/14</t>
  </si>
  <si>
    <t>236</t>
  </si>
  <si>
    <t>06.2</t>
  </si>
  <si>
    <t>Sundries</t>
  </si>
  <si>
    <t>06.2.2</t>
  </si>
  <si>
    <t>Surface finishes</t>
  </si>
  <si>
    <t>06.2.2.1</t>
  </si>
  <si>
    <t>Power floating</t>
  </si>
  <si>
    <t>15</t>
  </si>
  <si>
    <t>2/4/15</t>
  </si>
  <si>
    <t>243</t>
  </si>
  <si>
    <t>06.2.1</t>
  </si>
  <si>
    <t>Designed joints</t>
  </si>
  <si>
    <t>06.2.1.1</t>
  </si>
  <si>
    <t xml:space="preserve">Perimeter expansion joint; 150mm deep x 20mm wide; 
20mm flexcell compressible filler, sealed with Expoflex 800 
(20mm x 20mm) by Fosroc or equal approved </t>
  </si>
  <si>
    <t>16</t>
  </si>
  <si>
    <t>depth 200mm; vertical</t>
  </si>
  <si>
    <t>m</t>
  </si>
  <si>
    <t>2/4/16</t>
  </si>
  <si>
    <t>240</t>
  </si>
  <si>
    <t xml:space="preserve">Induced contraction (saw-cut) joint; 50mm deep x 5mm 
wide saw cut; sealed with Expoflex 800 by Fosroc or equal 
approved </t>
  </si>
  <si>
    <t>17</t>
  </si>
  <si>
    <t>2/4/17</t>
  </si>
  <si>
    <t>274</t>
  </si>
  <si>
    <t>06.3</t>
  </si>
  <si>
    <t xml:space="preserve">Reinforcement; mesh reinforcement to BS 4483; refer to 
section 4 of 0594-MFA-WRE-A2-600-001 C&amp;S Works 
Requirement Volume A2 </t>
  </si>
  <si>
    <t>06.3.2</t>
  </si>
  <si>
    <t>Fabric</t>
  </si>
  <si>
    <t>06.3.2.1</t>
  </si>
  <si>
    <t xml:space="preserve">Ref A393 in bottoms of slab; minimum 75mm cover; 
minimum 500mm laps for mesh reinforcement; laps to be 
laced </t>
  </si>
  <si>
    <t>06.3.2.1.2</t>
  </si>
  <si>
    <t>18</t>
  </si>
  <si>
    <t>2/4/18</t>
  </si>
  <si>
    <t>270</t>
  </si>
  <si>
    <t>06.3.3</t>
  </si>
  <si>
    <t>Spacers and chairs</t>
  </si>
  <si>
    <t>06.3.3.2</t>
  </si>
  <si>
    <t>Design at Contractor's discretion</t>
  </si>
  <si>
    <t>19</t>
  </si>
  <si>
    <t>Generally; to mesh in bottoms of slabs</t>
  </si>
  <si>
    <t>2/4/19</t>
  </si>
  <si>
    <t>273</t>
  </si>
  <si>
    <t>Bill: 2 / Page: 4</t>
  </si>
  <si>
    <t>09</t>
  </si>
  <si>
    <t>ROOFING, CLADDING AND WATERPROOFING</t>
  </si>
  <si>
    <t>09.1</t>
  </si>
  <si>
    <t xml:space="preserve">Mastic Asphalt, Viscous Liquid Coatings, Waterproof and Gas 
Proof Non-Metal Flexible Sheet Coverings </t>
  </si>
  <si>
    <t>09.1.4</t>
  </si>
  <si>
    <t xml:space="preserve">Gas proofing and DPM; Radon and waterproofing system; to 
specialist contractors design and details -  contractor to 
submit proposals; bonded joints; installed in accordance 
with manufacturers instructions; refer to section 3.1 of 
0594-MFA-WRE-A2-600-001 C&amp;S Works Requirement 
Volume A2 </t>
  </si>
  <si>
    <t>09.1.4.1</t>
  </si>
  <si>
    <t>09.1.4.1.2</t>
  </si>
  <si>
    <t>&gt;300</t>
  </si>
  <si>
    <t>20</t>
  </si>
  <si>
    <t>2/5/20</t>
  </si>
  <si>
    <t>281</t>
  </si>
  <si>
    <t>09.1.4.2</t>
  </si>
  <si>
    <t>Vertical</t>
  </si>
  <si>
    <t>09.1.4.2.1</t>
  </si>
  <si>
    <t>&lt;=300</t>
  </si>
  <si>
    <t>21</t>
  </si>
  <si>
    <t>2/5/21</t>
  </si>
  <si>
    <t>284</t>
  </si>
  <si>
    <t xml:space="preserve">Radon sumps and the like; Radon sump system; to specialist 
contractors design and details -  contractor to submit 
proposals; bonded joints; installed in accordance with 
manufacturers instructions; refer to section 3.1 of 0594-
MFA-WRE-A2-600-001 C&amp;S Works Requirement Volume A2 </t>
  </si>
  <si>
    <t>22</t>
  </si>
  <si>
    <t xml:space="preserve">Radon sump; bonded to radon barrier in accordance with 
manufacturers requirements </t>
  </si>
  <si>
    <t>nr</t>
  </si>
  <si>
    <t>2/5/22</t>
  </si>
  <si>
    <t>351</t>
  </si>
  <si>
    <t>23</t>
  </si>
  <si>
    <t>Radon pipework; 125mm; laid in hardcore sub-base</t>
  </si>
  <si>
    <t>2/5/23</t>
  </si>
  <si>
    <t>352</t>
  </si>
  <si>
    <t>24</t>
  </si>
  <si>
    <t xml:space="preserve">Radon terminal at external wall; bonded to radon barrier in 
accordance with manufacturers requirements </t>
  </si>
  <si>
    <t>2/5/24</t>
  </si>
  <si>
    <t>353</t>
  </si>
  <si>
    <t>25</t>
  </si>
  <si>
    <t xml:space="preserve">Extra over for forming opening through reinforced 
concrete wall for pipework; seal around </t>
  </si>
  <si>
    <t>2/5/25</t>
  </si>
  <si>
    <t>355</t>
  </si>
  <si>
    <t>26</t>
  </si>
  <si>
    <t>Extra over for bends and junctions as required</t>
  </si>
  <si>
    <t>2/5/26</t>
  </si>
  <si>
    <t>354</t>
  </si>
  <si>
    <t>Bill: 2 / Page: 5</t>
  </si>
  <si>
    <t>TESTS AND SAMPLES</t>
  </si>
  <si>
    <t>26.1</t>
  </si>
  <si>
    <t>Tests and Samples</t>
  </si>
  <si>
    <t>26.1.1</t>
  </si>
  <si>
    <t>Material samples</t>
  </si>
  <si>
    <t>26.1.1.1</t>
  </si>
  <si>
    <t>Granular fill</t>
  </si>
  <si>
    <t>27</t>
  </si>
  <si>
    <t>To off-site lab</t>
  </si>
  <si>
    <t>2/6/27</t>
  </si>
  <si>
    <t>254</t>
  </si>
  <si>
    <t>Concrete cube samples</t>
  </si>
  <si>
    <t>28</t>
  </si>
  <si>
    <t xml:space="preserve">To off-site lab (as per section 4.20 of 0594-MFA-WRE-A2-
600-001 C&amp;S Works Requirement Volume A2) </t>
  </si>
  <si>
    <t>2/6/28</t>
  </si>
  <si>
    <t>259</t>
  </si>
  <si>
    <t>26.1.4</t>
  </si>
  <si>
    <t>Tests and reports</t>
  </si>
  <si>
    <t>26.1.4.1</t>
  </si>
  <si>
    <t>26.1.4.1.1</t>
  </si>
  <si>
    <t xml:space="preserve">Pyrite testing to be carried out from site samples in 
accordance with I.S. 398-1:2017 </t>
  </si>
  <si>
    <t>29</t>
  </si>
  <si>
    <t>2/6/29</t>
  </si>
  <si>
    <t>258</t>
  </si>
  <si>
    <t>Concrete</t>
  </si>
  <si>
    <t xml:space="preserve">Concrete testing (as per section 4.20 of 0594-MFA-WRE-A2-
600-001 C&amp;S Works Requirement Volume A2) </t>
  </si>
  <si>
    <t>30</t>
  </si>
  <si>
    <t>2/6/30</t>
  </si>
  <si>
    <t>263</t>
  </si>
  <si>
    <t>Bill: 2 / Page: 6</t>
  </si>
  <si>
    <t>(16) FOUNDATIONS, RISING WALLS</t>
  </si>
  <si>
    <t>31</t>
  </si>
  <si>
    <t>2/7/31</t>
  </si>
  <si>
    <t>286</t>
  </si>
  <si>
    <t>32</t>
  </si>
  <si>
    <t>2/7/32</t>
  </si>
  <si>
    <t>482</t>
  </si>
  <si>
    <t>33</t>
  </si>
  <si>
    <t>2/7/33</t>
  </si>
  <si>
    <t>483</t>
  </si>
  <si>
    <t>34</t>
  </si>
  <si>
    <t>2/7/34</t>
  </si>
  <si>
    <t>484</t>
  </si>
  <si>
    <t>35</t>
  </si>
  <si>
    <t>2/7/35</t>
  </si>
  <si>
    <t>485</t>
  </si>
  <si>
    <t>Bill: 2 / Page: 7</t>
  </si>
  <si>
    <t>(16) FOUNDATIONS, RISING WALLS (Cont'd)</t>
  </si>
  <si>
    <t>04.2.4.4</t>
  </si>
  <si>
    <t>Foundation trenches</t>
  </si>
  <si>
    <t>04.2.4.4.1</t>
  </si>
  <si>
    <t>36</t>
  </si>
  <si>
    <t>2/8/36</t>
  </si>
  <si>
    <t>349</t>
  </si>
  <si>
    <t>04.2.5</t>
  </si>
  <si>
    <t>Extra over excavation items for</t>
  </si>
  <si>
    <t>04.2.5.4</t>
  </si>
  <si>
    <t>Breaking up existing</t>
  </si>
  <si>
    <t>04.2.5.4.1</t>
  </si>
  <si>
    <t>Rock</t>
  </si>
  <si>
    <t>37</t>
  </si>
  <si>
    <t>2/8/37</t>
  </si>
  <si>
    <t>408</t>
  </si>
  <si>
    <t>04.2.6</t>
  </si>
  <si>
    <t>Earthwork support</t>
  </si>
  <si>
    <t>04.2.6.2</t>
  </si>
  <si>
    <t>04.2.6.2.1</t>
  </si>
  <si>
    <t>Distance between opposing faces &lt;=2.00m</t>
  </si>
  <si>
    <t>38</t>
  </si>
  <si>
    <t>Next to existing buildings</t>
  </si>
  <si>
    <t>2/8/38</t>
  </si>
  <si>
    <t>412</t>
  </si>
  <si>
    <t>04.2.7</t>
  </si>
  <si>
    <t>Working space to</t>
  </si>
  <si>
    <t>04.2.7.3</t>
  </si>
  <si>
    <t>Foundations</t>
  </si>
  <si>
    <t>04.2.7.3.1</t>
  </si>
  <si>
    <t>39</t>
  </si>
  <si>
    <t xml:space="preserve">Backfilling with granular material as per structural engineers 
specification </t>
  </si>
  <si>
    <t>2/8/39</t>
  </si>
  <si>
    <t>416</t>
  </si>
  <si>
    <t>40</t>
  </si>
  <si>
    <t>2/8/40</t>
  </si>
  <si>
    <t>297</t>
  </si>
  <si>
    <t>41</t>
  </si>
  <si>
    <t>2/8/41</t>
  </si>
  <si>
    <t>299</t>
  </si>
  <si>
    <t>42</t>
  </si>
  <si>
    <t>2/8/42</t>
  </si>
  <si>
    <t>302</t>
  </si>
  <si>
    <t>Bill: 2 / Page: 8</t>
  </si>
  <si>
    <t>EXCAVATION AND EARTHWORK (Cont'd)</t>
  </si>
  <si>
    <t>Excavation (Cont'd)</t>
  </si>
  <si>
    <t>To excavations</t>
  </si>
  <si>
    <t>43</t>
  </si>
  <si>
    <t>2/9/43</t>
  </si>
  <si>
    <t>306</t>
  </si>
  <si>
    <t>Compacting bottoms of foundations</t>
  </si>
  <si>
    <t>44</t>
  </si>
  <si>
    <t>2/9/44</t>
  </si>
  <si>
    <t>309</t>
  </si>
  <si>
    <t>Bill: 2 / Page: 9</t>
  </si>
  <si>
    <t xml:space="preserve">In-Situ Concrete; Strength class: C20 lean mix; as per section 
4 of 0594-MFA-WRE-A2-600-001 C&amp;S Works Requirement 
Volume A2. </t>
  </si>
  <si>
    <t>06.1.2</t>
  </si>
  <si>
    <t>Blinding</t>
  </si>
  <si>
    <t>45</t>
  </si>
  <si>
    <t>Poured on or against earth or unblinded hardcore</t>
  </si>
  <si>
    <t>2/10/45</t>
  </si>
  <si>
    <t>399</t>
  </si>
  <si>
    <t xml:space="preserve">In-Situ Concrete; Strength class: C32/40; as per section 4 of 
0594-MFA-WRE-A2-600-001 C&amp;S Works Requirement 
Volume A2. </t>
  </si>
  <si>
    <t>06.1.4</t>
  </si>
  <si>
    <t>Foundations; strip foundations</t>
  </si>
  <si>
    <t>46</t>
  </si>
  <si>
    <t>Reinforced</t>
  </si>
  <si>
    <t>2/10/46</t>
  </si>
  <si>
    <t>364</t>
  </si>
  <si>
    <t>Foundations; pad foundations</t>
  </si>
  <si>
    <t>47</t>
  </si>
  <si>
    <t>2/10/47</t>
  </si>
  <si>
    <t>365</t>
  </si>
  <si>
    <t>06.1.16</t>
  </si>
  <si>
    <t>Column casings</t>
  </si>
  <si>
    <t>06.1.16.1</t>
  </si>
  <si>
    <t>Cross-sectional area &lt;=0.10m2</t>
  </si>
  <si>
    <t>48</t>
  </si>
  <si>
    <t>2/10/48</t>
  </si>
  <si>
    <t>373</t>
  </si>
  <si>
    <t>06.1.12</t>
  </si>
  <si>
    <t>Walls</t>
  </si>
  <si>
    <t>06.1.12.2</t>
  </si>
  <si>
    <t>49</t>
  </si>
  <si>
    <t>2/10/49</t>
  </si>
  <si>
    <t>370</t>
  </si>
  <si>
    <t>Troweling tops of foundations</t>
  </si>
  <si>
    <t>50</t>
  </si>
  <si>
    <t>2/10/50</t>
  </si>
  <si>
    <t>318</t>
  </si>
  <si>
    <t>06.2.3</t>
  </si>
  <si>
    <t>Labours</t>
  </si>
  <si>
    <t>06.2.3.4</t>
  </si>
  <si>
    <t>Holding down bolt assemblies</t>
  </si>
  <si>
    <t>06.2.3.4.1</t>
  </si>
  <si>
    <t>Setting in concrete</t>
  </si>
  <si>
    <t>51</t>
  </si>
  <si>
    <t>Generally (bolts measured elsewhere)</t>
  </si>
  <si>
    <t>2/10/51</t>
  </si>
  <si>
    <t>420</t>
  </si>
  <si>
    <t xml:space="preserve">Ref A393 in bottoms of strip foundations; minimum 75mm 
cover; minimum 500mm laps for mesh reinforcement; laps 
to be laced </t>
  </si>
  <si>
    <t>52</t>
  </si>
  <si>
    <t>2/10/52</t>
  </si>
  <si>
    <t>328</t>
  </si>
  <si>
    <t>Bill: 2 / Page: 10</t>
  </si>
  <si>
    <t>CONCRETE WORK (Cont'd)</t>
  </si>
  <si>
    <t xml:space="preserve">Reinforcement; mesh reinforcement to BS 4483; refer to 
section 4 of 0594-MFA-WRE-A2-600-001 C&amp;S Works 
Requirement Volume A2 (Cont'd) </t>
  </si>
  <si>
    <t>Fabric (Cont'd)</t>
  </si>
  <si>
    <t xml:space="preserve">Ref A393 to walls; minimum 75mm cover; minimum 500mm 
laps for mesh reinforcement; laps to be laced </t>
  </si>
  <si>
    <t>53</t>
  </si>
  <si>
    <t>2/11/53</t>
  </si>
  <si>
    <t>421</t>
  </si>
  <si>
    <t>54</t>
  </si>
  <si>
    <t>Generally; to mesh in bottoms of strip foundations</t>
  </si>
  <si>
    <t>2/11/54</t>
  </si>
  <si>
    <t>331</t>
  </si>
  <si>
    <t xml:space="preserve">Reinforcement bars; of various diameter; to comply with B.S. 
8666:2005; spacers and chairs at the discretion of the 
contractor; in accordance with structural engineers 
specification </t>
  </si>
  <si>
    <t>06.3.1</t>
  </si>
  <si>
    <t>Bar</t>
  </si>
  <si>
    <t>06.3.1.1</t>
  </si>
  <si>
    <t>Straight or bent</t>
  </si>
  <si>
    <t>06.3.1.1.1</t>
  </si>
  <si>
    <t>Nominal size &lt;=12mm diameter</t>
  </si>
  <si>
    <t>55</t>
  </si>
  <si>
    <t xml:space="preserve">Generally; starter bars for external walls and bars to stepped 
foundations </t>
  </si>
  <si>
    <t>t</t>
  </si>
  <si>
    <t>2/11/55</t>
  </si>
  <si>
    <t>404</t>
  </si>
  <si>
    <t>06.4</t>
  </si>
  <si>
    <t>Formwork</t>
  </si>
  <si>
    <t>06.4.2</t>
  </si>
  <si>
    <t>Sides of foundations</t>
  </si>
  <si>
    <t>06.4.2.2</t>
  </si>
  <si>
    <t>Height/width &gt;250 &lt;=500</t>
  </si>
  <si>
    <t>56</t>
  </si>
  <si>
    <t>Generally; 350mm high to pad foundations</t>
  </si>
  <si>
    <t>2/11/56</t>
  </si>
  <si>
    <t>385</t>
  </si>
  <si>
    <t>57</t>
  </si>
  <si>
    <t>Generally; 300mm high to strip foundations</t>
  </si>
  <si>
    <t>2/11/57</t>
  </si>
  <si>
    <t>396</t>
  </si>
  <si>
    <t>06.4.12</t>
  </si>
  <si>
    <t>Kickers</t>
  </si>
  <si>
    <t>06.4.12.1</t>
  </si>
  <si>
    <t>58</t>
  </si>
  <si>
    <t>2/11/58</t>
  </si>
  <si>
    <t>388</t>
  </si>
  <si>
    <t>06.4.18</t>
  </si>
  <si>
    <t>Column casing</t>
  </si>
  <si>
    <t>06.4.18.2</t>
  </si>
  <si>
    <t>Attached</t>
  </si>
  <si>
    <t>06.4.18.2.1</t>
  </si>
  <si>
    <t>Rectangular</t>
  </si>
  <si>
    <t>59</t>
  </si>
  <si>
    <t>Height less than 4.00m high</t>
  </si>
  <si>
    <t>2/11/59</t>
  </si>
  <si>
    <t>392</t>
  </si>
  <si>
    <t>06.4.13</t>
  </si>
  <si>
    <t>06.4.13.1</t>
  </si>
  <si>
    <t>60</t>
  </si>
  <si>
    <t>2/11/60</t>
  </si>
  <si>
    <t>395</t>
  </si>
  <si>
    <t>Bill: 2 / Page: 11</t>
  </si>
  <si>
    <t>61</t>
  </si>
  <si>
    <t>2/12/61</t>
  </si>
  <si>
    <t>336</t>
  </si>
  <si>
    <t>62</t>
  </si>
  <si>
    <t>2/12/62</t>
  </si>
  <si>
    <t>338</t>
  </si>
  <si>
    <t>63</t>
  </si>
  <si>
    <t>2/12/63</t>
  </si>
  <si>
    <t>342</t>
  </si>
  <si>
    <t>64</t>
  </si>
  <si>
    <t>2/12/64</t>
  </si>
  <si>
    <t>345</t>
  </si>
  <si>
    <t>Bill: 2 / Page: 12</t>
  </si>
  <si>
    <t>(21) EXTERNAL WALLS</t>
  </si>
  <si>
    <t>65</t>
  </si>
  <si>
    <t>2/13/65</t>
  </si>
  <si>
    <t>477</t>
  </si>
  <si>
    <t>66</t>
  </si>
  <si>
    <t>2/13/66</t>
  </si>
  <si>
    <t>478</t>
  </si>
  <si>
    <t>67</t>
  </si>
  <si>
    <t>2/13/67</t>
  </si>
  <si>
    <t>479</t>
  </si>
  <si>
    <t>68</t>
  </si>
  <si>
    <t>2/13/68</t>
  </si>
  <si>
    <t>480</t>
  </si>
  <si>
    <t>Bill: 2 / Page: 13</t>
  </si>
  <si>
    <t>(21) EXTERNAL WALLS (Cont'd)</t>
  </si>
  <si>
    <t>69</t>
  </si>
  <si>
    <t>2/14/69</t>
  </si>
  <si>
    <t>150</t>
  </si>
  <si>
    <t>06.2.2.2</t>
  </si>
  <si>
    <t>Troweling</t>
  </si>
  <si>
    <t>70</t>
  </si>
  <si>
    <t>Tops of walls</t>
  </si>
  <si>
    <t>2/14/70</t>
  </si>
  <si>
    <t>429</t>
  </si>
  <si>
    <t>06.3.2.1.1</t>
  </si>
  <si>
    <t>71</t>
  </si>
  <si>
    <t>2/14/71</t>
  </si>
  <si>
    <t>155</t>
  </si>
  <si>
    <t>72</t>
  </si>
  <si>
    <t>2/14/72</t>
  </si>
  <si>
    <t>158</t>
  </si>
  <si>
    <t>73</t>
  </si>
  <si>
    <t>2/14/73</t>
  </si>
  <si>
    <t>424</t>
  </si>
  <si>
    <t>74</t>
  </si>
  <si>
    <t>Ends of walls; 250mm wide</t>
  </si>
  <si>
    <t>2/14/74</t>
  </si>
  <si>
    <t>425</t>
  </si>
  <si>
    <t>Bill: 2 / Page: 14</t>
  </si>
  <si>
    <t>WOODWORK</t>
  </si>
  <si>
    <t>10.1</t>
  </si>
  <si>
    <t>Structural and First Fixings</t>
  </si>
  <si>
    <t>10.1.3</t>
  </si>
  <si>
    <t xml:space="preserve">Carcassing; Sawn softwood, sawn, C16, Grading standard to 
BS 5268:  Part 2, Table 2 and IS EN 388 and so marked; 
impregnated; as per section 6 of 0594-MFA-WRE-A2-600-
001 C&amp;S Works Requirement Volume A2. </t>
  </si>
  <si>
    <t>10.1.3.1</t>
  </si>
  <si>
    <t>Walls or partitions</t>
  </si>
  <si>
    <t>10.1.3.1.1</t>
  </si>
  <si>
    <t xml:space="preserve">225mm x 75mm; include for M12 GR 8.8 SS coach bolt 
connections to the structural frame </t>
  </si>
  <si>
    <t>75</t>
  </si>
  <si>
    <t>Rails for cladding</t>
  </si>
  <si>
    <t>2/15/75</t>
  </si>
  <si>
    <t>145</t>
  </si>
  <si>
    <t>76</t>
  </si>
  <si>
    <t>Framing to doors</t>
  </si>
  <si>
    <t>2/15/76</t>
  </si>
  <si>
    <t>430</t>
  </si>
  <si>
    <t xml:space="preserve">Composite member; 2nr 225mm x 44mm timber supports 
for sliding doors; include for M12 GR 8.8 SS coach bolt 
connections to the structural frame </t>
  </si>
  <si>
    <t>77</t>
  </si>
  <si>
    <t>2/15/77</t>
  </si>
  <si>
    <t>432</t>
  </si>
  <si>
    <t>Bill: 2 / Page: 15</t>
  </si>
  <si>
    <t>(27) ROOFS</t>
  </si>
  <si>
    <t>78</t>
  </si>
  <si>
    <t>2/16/78</t>
  </si>
  <si>
    <t>472</t>
  </si>
  <si>
    <t>79</t>
  </si>
  <si>
    <t>2/16/79</t>
  </si>
  <si>
    <t>473</t>
  </si>
  <si>
    <t>80</t>
  </si>
  <si>
    <t>2/16/80</t>
  </si>
  <si>
    <t>474</t>
  </si>
  <si>
    <t>81</t>
  </si>
  <si>
    <t>2/16/81</t>
  </si>
  <si>
    <t>475</t>
  </si>
  <si>
    <t>Bill: 2 / Page: 16</t>
  </si>
  <si>
    <t>(27) ROOFS (Cont'd)</t>
  </si>
  <si>
    <t>10.1.3.3</t>
  </si>
  <si>
    <t>Pitched roofs</t>
  </si>
  <si>
    <t>10.1.3.3.1</t>
  </si>
  <si>
    <t>82</t>
  </si>
  <si>
    <t>2/17/82</t>
  </si>
  <si>
    <t>139</t>
  </si>
  <si>
    <t>Bill: 2 / Page: 17</t>
  </si>
  <si>
    <t>(28) FRAMES</t>
  </si>
  <si>
    <t>83</t>
  </si>
  <si>
    <t>2/18/83</t>
  </si>
  <si>
    <t>468</t>
  </si>
  <si>
    <t>84</t>
  </si>
  <si>
    <t>2/18/84</t>
  </si>
  <si>
    <t>469</t>
  </si>
  <si>
    <t>85</t>
  </si>
  <si>
    <t>2/18/85</t>
  </si>
  <si>
    <t>470</t>
  </si>
  <si>
    <t>86</t>
  </si>
  <si>
    <t>2/18/86</t>
  </si>
  <si>
    <t>471</t>
  </si>
  <si>
    <t>Bill: 2 / Page: 18</t>
  </si>
  <si>
    <t>(28) FRAMES (Cont'd)</t>
  </si>
  <si>
    <t>STRUCTURAL</t>
  </si>
  <si>
    <t>11.1</t>
  </si>
  <si>
    <t xml:space="preserve">Structural steel frame; Structural steel generally shall 
conform to BS EN 10025: “Hot Rolled Products of Structural 
Steels”.  
Structural sections shall be in accordance with BS4, Part 1; as 
per section 5 of 0594-MFA-WRE-A2-600-001 C&amp;S Works 
Requirement Volume A2; include for fabrication off site and 
erection on site; include for all bolted connections. </t>
  </si>
  <si>
    <t>11.1.2</t>
  </si>
  <si>
    <t>Fabricated members, primary steelwork</t>
  </si>
  <si>
    <t>11.1.2.1</t>
  </si>
  <si>
    <t>Beams</t>
  </si>
  <si>
    <t>87</t>
  </si>
  <si>
    <t>UB 127 x 76 x 13; Not exceeding 25kg/m</t>
  </si>
  <si>
    <t>2/19/87</t>
  </si>
  <si>
    <t>113</t>
  </si>
  <si>
    <t>88</t>
  </si>
  <si>
    <t>UB 203 x 133 x 25; Not exceeding 25kg/m</t>
  </si>
  <si>
    <t>2/19/88</t>
  </si>
  <si>
    <t>498</t>
  </si>
  <si>
    <t>89</t>
  </si>
  <si>
    <t>UB 395 x 127 x 37; 25kg/m to 50kg/m</t>
  </si>
  <si>
    <t>2/19/89</t>
  </si>
  <si>
    <t>499</t>
  </si>
  <si>
    <t>11.1.2.2</t>
  </si>
  <si>
    <t>Stanchions</t>
  </si>
  <si>
    <t>90</t>
  </si>
  <si>
    <t>2/19/90</t>
  </si>
  <si>
    <t>115</t>
  </si>
  <si>
    <t>91</t>
  </si>
  <si>
    <t>2/19/91</t>
  </si>
  <si>
    <t>500</t>
  </si>
  <si>
    <t>11.1.2.3</t>
  </si>
  <si>
    <t>Bracings</t>
  </si>
  <si>
    <t>92</t>
  </si>
  <si>
    <t>CHS 60.3x3.2; Not exceeding 25kg/m</t>
  </si>
  <si>
    <t>2/19/92</t>
  </si>
  <si>
    <t>117</t>
  </si>
  <si>
    <t>93</t>
  </si>
  <si>
    <t>RSA 90 x 90 x 7; Not exceeding 25kg/m</t>
  </si>
  <si>
    <t>2/19/93</t>
  </si>
  <si>
    <t>502</t>
  </si>
  <si>
    <t>11.1.2.10</t>
  </si>
  <si>
    <t>Fittings</t>
  </si>
  <si>
    <t>94</t>
  </si>
  <si>
    <t>2/19/94</t>
  </si>
  <si>
    <t>501</t>
  </si>
  <si>
    <t>11.1.8</t>
  </si>
  <si>
    <t>Protective coatings</t>
  </si>
  <si>
    <t>11.1.8.1</t>
  </si>
  <si>
    <t>Preparation and treatments</t>
  </si>
  <si>
    <t>11.1.8.1.1</t>
  </si>
  <si>
    <t>Surface Preparation; Blast Cleaning</t>
  </si>
  <si>
    <t>95</t>
  </si>
  <si>
    <t xml:space="preserve">Generally; All structural steelwork; Prepare by blast cleaning 
the steel surface to give preparation grade of surface quality 
Sa 2½ in accordance with BS 7079 or equivalent. </t>
  </si>
  <si>
    <t>2/19/95</t>
  </si>
  <si>
    <t>133</t>
  </si>
  <si>
    <t xml:space="preserve">Painting; internal steelwork; Apply high build Zinc phosphate 
epoxy primer to minimum 80µm thickness </t>
  </si>
  <si>
    <t>96</t>
  </si>
  <si>
    <t>Generally; Internal Steelwork</t>
  </si>
  <si>
    <t>2/19/96</t>
  </si>
  <si>
    <t>503</t>
  </si>
  <si>
    <t>11.1.11</t>
  </si>
  <si>
    <t>Holding down assemblies</t>
  </si>
  <si>
    <t>11.1.11.1</t>
  </si>
  <si>
    <t xml:space="preserve">Holding down bolts; grade 8.8 M20 x 300mm long with 100 x 
100 x 18mm M.S. washer plate; embedded 250mm; with 
75mm dia tube or polystyrene cone </t>
  </si>
  <si>
    <t>97</t>
  </si>
  <si>
    <t>2/19/97</t>
  </si>
  <si>
    <t>121</t>
  </si>
  <si>
    <t>Bill: 2 / Page: 19</t>
  </si>
  <si>
    <t>STRUCTURAL (Cont'd)</t>
  </si>
  <si>
    <t xml:space="preserve">Structural steel frame; Structural steel generally shall 
conform to BS EN 10025: “Hot Rolled Products of Structural 
Steels”.  
Structural sections shall be in accordance with BS4, Part 1; as 
per section 5 of 0594-MFA-WRE-A2-600-001 C&amp;S Works 
Requirement Volume A2; include for fabrication off site and 
erection on site; include for all bolted connections. (Cont'd) </t>
  </si>
  <si>
    <t>11.1.13</t>
  </si>
  <si>
    <t>Grouting</t>
  </si>
  <si>
    <t>11.1.13.1</t>
  </si>
  <si>
    <t>Holding down bolts</t>
  </si>
  <si>
    <t>98</t>
  </si>
  <si>
    <t>2/20/98</t>
  </si>
  <si>
    <t>125</t>
  </si>
  <si>
    <t>11.1.13.2</t>
  </si>
  <si>
    <t>Base plates</t>
  </si>
  <si>
    <t>11.1.13.2.1</t>
  </si>
  <si>
    <t>500mm x 200mm</t>
  </si>
  <si>
    <t>99</t>
  </si>
  <si>
    <t xml:space="preserve">Grout bases; 25mm cementitious non-shrink grout by Larsen 
OSA (or equal approved) </t>
  </si>
  <si>
    <t>2/20/99</t>
  </si>
  <si>
    <t>129</t>
  </si>
  <si>
    <t>Bill: 2 / Page: 20</t>
  </si>
  <si>
    <t>(31) EXTERNAL WALL: COMPLETIONS WITHIN OPENINGS</t>
  </si>
  <si>
    <t>METALWORK</t>
  </si>
  <si>
    <t>12.1</t>
  </si>
  <si>
    <t>Non-Structural</t>
  </si>
  <si>
    <t>12.1.1</t>
  </si>
  <si>
    <t>Composite items</t>
  </si>
  <si>
    <t>12.1.1.3</t>
  </si>
  <si>
    <t xml:space="preserve">Door and frame sets; Manufacturer: 
(securityshuttersni.com) Industrial door specialists or 
equivalent; Product reference: Security steel hinged 
personnel door sets; Door Frame Material: 1.8mm 
Galvanised Steel; Door Frame Depth: 90mm; Door Leaf 
Material: Double skinned 1.0mm galvanised steel –  Mineral 
wool insulation; Door Leaf Depth: 50mm; Door Leaf Core: 
Mineral wool insulation; Internal Strengthening: 2 x 
horizontal &amp; 1 x vertical reinforced bars; Construction: Fully 
welded construction,  Galvanised Steel; Hinges: 4 Stainless 
steel ball bearing hinges; Locks or Door Furniture: Latham’s 
trademark 19 point locking system; Cylinder: Tradelock Euro 
Cylinder as standard; Handles: Stainless Steel handles as 
standard; Seal: Nylon self adhesive V-seal; Dog Bolts: 4 Dog 
bolts; Jemmy Bar Lip: At door jam, hinge side &amp; top; 
Threshold: DDA (Disability Discrimination Act) compliant 
threshold; Security Type: Medium. </t>
  </si>
  <si>
    <t>12.1.1.3.1</t>
  </si>
  <si>
    <t>Size 990mm x 2095mm; Colour RAL 7916; Opening inwards</t>
  </si>
  <si>
    <t>100</t>
  </si>
  <si>
    <t>Generally; fixing to concrete and timber</t>
  </si>
  <si>
    <t>2/21/100</t>
  </si>
  <si>
    <t>510</t>
  </si>
  <si>
    <t xml:space="preserve">Doors; Contractor designed sliding doors; Manufacturer: 
Advanced roller door systems Ltd or equivalent; Product 
reference: Sliding doors; Welded galvanised steel door 
leaves with primed finish (with corrugated cladding to match 
building / measured elsewhere); Heavy duty galvanised 
sliding door gear and track </t>
  </si>
  <si>
    <t xml:space="preserve">Structural opening 3521mm wide x 3137mm high; 2nr equal 
size sliding leaves </t>
  </si>
  <si>
    <t>101</t>
  </si>
  <si>
    <t>Generally; fixing to concrete floor and timber</t>
  </si>
  <si>
    <t>2/21/101</t>
  </si>
  <si>
    <t>513</t>
  </si>
  <si>
    <t>102</t>
  </si>
  <si>
    <t>Extra over for flashings to cover sliding gear</t>
  </si>
  <si>
    <t>2/21/102</t>
  </si>
  <si>
    <t>519</t>
  </si>
  <si>
    <t>103</t>
  </si>
  <si>
    <t>Extra over for locks</t>
  </si>
  <si>
    <t>2/21/103</t>
  </si>
  <si>
    <t>518</t>
  </si>
  <si>
    <t>104</t>
  </si>
  <si>
    <t>Extra over for pull handles</t>
  </si>
  <si>
    <t>2/21/104</t>
  </si>
  <si>
    <t>517</t>
  </si>
  <si>
    <t>105</t>
  </si>
  <si>
    <t xml:space="preserve">Bedding and pointing frames; silicone, colour to match 
frame colour </t>
  </si>
  <si>
    <t>2/21/105</t>
  </si>
  <si>
    <t>515</t>
  </si>
  <si>
    <t>106</t>
  </si>
  <si>
    <t xml:space="preserve">Air tightness seals; sealing junction between door frame and 
masonry </t>
  </si>
  <si>
    <t>2/21/106</t>
  </si>
  <si>
    <t>516</t>
  </si>
  <si>
    <t>Bill: 2 / Page: 21</t>
  </si>
  <si>
    <t>(41) WALL FINISHES EXTERNALLY</t>
  </si>
  <si>
    <t>09.3</t>
  </si>
  <si>
    <t>Rigid Sheet Coverings and Decking</t>
  </si>
  <si>
    <t>09.3.2</t>
  </si>
  <si>
    <t xml:space="preserve">Coverings shall comply with BS 449, BS 476, BS 5427: Part 1 
and BS 5950; Type: corrugated profile suitable for exposed 
costal environment; Protection: galvanised and powder 
coated finish; Colour: standard colour range TBC; Fixing: 
stainless steel fixings with butyl seals and coloured cappings 
to match cladding, for fixing to timber cladding rails; All 
flashing details to manufacturers standard details and best 
practice. </t>
  </si>
  <si>
    <t>09.3.2.2</t>
  </si>
  <si>
    <t>Vertical cladding</t>
  </si>
  <si>
    <t>09.3.2.2.2</t>
  </si>
  <si>
    <t>&gt;300 wide</t>
  </si>
  <si>
    <t>107</t>
  </si>
  <si>
    <t>2/22/107</t>
  </si>
  <si>
    <t>167</t>
  </si>
  <si>
    <t>108</t>
  </si>
  <si>
    <t>Vertical; covering to sliding doors</t>
  </si>
  <si>
    <t>2/22/108</t>
  </si>
  <si>
    <t>462</t>
  </si>
  <si>
    <t>109</t>
  </si>
  <si>
    <t>Extra over for fixing to concrete dado wall</t>
  </si>
  <si>
    <t>2/22/109</t>
  </si>
  <si>
    <t>464</t>
  </si>
  <si>
    <t>110</t>
  </si>
  <si>
    <t xml:space="preserve">Extra over for raking cutting; sealing edges of cut edge to 
prevent corrosion </t>
  </si>
  <si>
    <t>2/22/110</t>
  </si>
  <si>
    <t>463</t>
  </si>
  <si>
    <t>09.3.2.18</t>
  </si>
  <si>
    <t>Vertical external angles</t>
  </si>
  <si>
    <t>111</t>
  </si>
  <si>
    <t xml:space="preserve">400mm girth flashing, 1nr bent, 2nr welted edges, complete 
with fillers and seals </t>
  </si>
  <si>
    <t>2/22/111</t>
  </si>
  <si>
    <t>169</t>
  </si>
  <si>
    <t>09.3.2.8</t>
  </si>
  <si>
    <t>Aprons/sills drip flashing</t>
  </si>
  <si>
    <t>112</t>
  </si>
  <si>
    <t xml:space="preserve">250mm girth flashing, 2nr bent, 1nr welted edges, complete 
with fillers and seals </t>
  </si>
  <si>
    <t>2/22/112</t>
  </si>
  <si>
    <t>433</t>
  </si>
  <si>
    <t>09.3.2.16</t>
  </si>
  <si>
    <t>Jamb flashing to doors</t>
  </si>
  <si>
    <t xml:space="preserve">600mm girth flashing, 3nr bent, 2nr welted edges, complete 
with fillers and seals </t>
  </si>
  <si>
    <t>2/22/113</t>
  </si>
  <si>
    <t>434</t>
  </si>
  <si>
    <t>Head flashing to doors</t>
  </si>
  <si>
    <t>114</t>
  </si>
  <si>
    <t>2/22/114</t>
  </si>
  <si>
    <t>435</t>
  </si>
  <si>
    <t>Bill: 2 / Page: 22</t>
  </si>
  <si>
    <t>(43) FLOOR FINISHES</t>
  </si>
  <si>
    <t>PAINTING AND DECORATING</t>
  </si>
  <si>
    <t>21.1</t>
  </si>
  <si>
    <t>Painting</t>
  </si>
  <si>
    <t>21.1.4</t>
  </si>
  <si>
    <t xml:space="preserve">Floor paint; Antislip quick drying concrete floor paint; 
Contractor to submit proposals to provide durability, impact 
resistance and suitability for heavy duty industrial areas; 
number of coats as required. </t>
  </si>
  <si>
    <t>21.1.4.1</t>
  </si>
  <si>
    <t>Girth &gt;300</t>
  </si>
  <si>
    <t>General areas: Floors</t>
  </si>
  <si>
    <t>2/23/115</t>
  </si>
  <si>
    <t>452</t>
  </si>
  <si>
    <t>Bill: 2 / Page: 23</t>
  </si>
  <si>
    <t>(47) ROOF FINISHES</t>
  </si>
  <si>
    <t>116</t>
  </si>
  <si>
    <t>2/24/116</t>
  </si>
  <si>
    <t>492</t>
  </si>
  <si>
    <t>2/24/117</t>
  </si>
  <si>
    <t>493</t>
  </si>
  <si>
    <t>118</t>
  </si>
  <si>
    <t>2/24/118</t>
  </si>
  <si>
    <t>494</t>
  </si>
  <si>
    <t>119</t>
  </si>
  <si>
    <t>2/24/119</t>
  </si>
  <si>
    <t>495</t>
  </si>
  <si>
    <t>Bill: 2 / Page: 24</t>
  </si>
  <si>
    <t>(47) ROOF FINISHES (Cont'd)</t>
  </si>
  <si>
    <t>09.3.2.4</t>
  </si>
  <si>
    <t>Sloping &gt;15 degrees &lt;=25 degrees</t>
  </si>
  <si>
    <t>09.3.2.4.2</t>
  </si>
  <si>
    <t>120</t>
  </si>
  <si>
    <t>Roofs generally</t>
  </si>
  <si>
    <t>2/25/120</t>
  </si>
  <si>
    <t>181</t>
  </si>
  <si>
    <t>Eaves</t>
  </si>
  <si>
    <t xml:space="preserve">300mm girth flashing, 1nr bent, 2nr welted edges, complete 
with fillers and seals </t>
  </si>
  <si>
    <t>2/25/121</t>
  </si>
  <si>
    <t>456</t>
  </si>
  <si>
    <t>Verges</t>
  </si>
  <si>
    <t>122</t>
  </si>
  <si>
    <t xml:space="preserve">500mm girth flashing, 4nr bent, 2nr welted edges, complete 
with fillers and seals </t>
  </si>
  <si>
    <t>2/25/122</t>
  </si>
  <si>
    <t>458</t>
  </si>
  <si>
    <t>Ridges</t>
  </si>
  <si>
    <t>123</t>
  </si>
  <si>
    <t xml:space="preserve">500mm girth flashing, 1nr bent, 2nr welted edges, complete 
with fillers and seals </t>
  </si>
  <si>
    <t>2/25/123</t>
  </si>
  <si>
    <t>460</t>
  </si>
  <si>
    <t>Bill: 2 / Page: 25</t>
  </si>
  <si>
    <t>(52) DRAINAGE AND REFUSE DISPOSAL</t>
  </si>
  <si>
    <t>DRAINAGE</t>
  </si>
  <si>
    <t>22.1</t>
  </si>
  <si>
    <t>Disposal above Ground</t>
  </si>
  <si>
    <t>22.1.2</t>
  </si>
  <si>
    <t>Pipes</t>
  </si>
  <si>
    <t>22.1.2.1</t>
  </si>
  <si>
    <t xml:space="preserve">Aluminum rainwater pipes; Manufacturer: Contractor to 
submit proposals;  Thickness: 1.2mm:  Profile: circular;  
Finish: Polyester powder coated finish to match cladding; 
fixing with brackets at 900mm centres to cladding </t>
  </si>
  <si>
    <t>124</t>
  </si>
  <si>
    <t>100mm diameter</t>
  </si>
  <si>
    <t>2/26/124</t>
  </si>
  <si>
    <t>520</t>
  </si>
  <si>
    <t>22.1.3</t>
  </si>
  <si>
    <t>Extra over pipes on which they occur for</t>
  </si>
  <si>
    <t>22.1.3.1</t>
  </si>
  <si>
    <t>Fittings to downpipes</t>
  </si>
  <si>
    <t>22.1.3.1.1</t>
  </si>
  <si>
    <t>Nominal diameter 100mm</t>
  </si>
  <si>
    <t>Shoes</t>
  </si>
  <si>
    <t>2/26/125</t>
  </si>
  <si>
    <t>195</t>
  </si>
  <si>
    <t>22.1.8</t>
  </si>
  <si>
    <t>Gutters</t>
  </si>
  <si>
    <t>22.1.8.1</t>
  </si>
  <si>
    <t xml:space="preserve">Aluminum rainwater gutters; Manufacturer: Kingspan 
industrial highline gutter or equal approved;  Thickness: 
1.6mm:  Profile: box;  Finish: Polyester powder coated finish 
to match cladding; fixing with brackets at 900mm centres to 
steel frame </t>
  </si>
  <si>
    <t>126</t>
  </si>
  <si>
    <t>Kingspan highline gutter; 200 x 200</t>
  </si>
  <si>
    <t>2/26/126</t>
  </si>
  <si>
    <t>198</t>
  </si>
  <si>
    <t>22.1.9</t>
  </si>
  <si>
    <t>Extra over gutters on which they occur for</t>
  </si>
  <si>
    <t>22.1.9.1</t>
  </si>
  <si>
    <t>Fittings to gutters</t>
  </si>
  <si>
    <t>22.1.9.1.1</t>
  </si>
  <si>
    <t>Gutter; 200 x 200</t>
  </si>
  <si>
    <t>127</t>
  </si>
  <si>
    <t>Ends</t>
  </si>
  <si>
    <t>2/26/127</t>
  </si>
  <si>
    <t>202</t>
  </si>
  <si>
    <t>128</t>
  </si>
  <si>
    <t>Outlets for 100mm dia pipes</t>
  </si>
  <si>
    <t>2/26/128</t>
  </si>
  <si>
    <t>521</t>
  </si>
  <si>
    <t>Bill: 2 / Page: 26</t>
  </si>
  <si>
    <t>Bill: 2 / Page: 27</t>
  </si>
  <si>
    <t>EXTERNAL WORKS</t>
  </si>
  <si>
    <t>(40) ROADS, PATHS &amp; PAVINGS</t>
  </si>
  <si>
    <t>NOTE</t>
  </si>
  <si>
    <t xml:space="preserve">Concrete path to be provide to one side of drill shed 
(approx. 20m x 1.5m wide) and to drill shed main doorway 
(approx. 6m x 5m) </t>
  </si>
  <si>
    <t>3/1/129</t>
  </si>
  <si>
    <t>661</t>
  </si>
  <si>
    <t>Bill: 3 / Page: 1</t>
  </si>
  <si>
    <t>(40) ROADS, PATHS &amp; PAVINGS (Cont'd)</t>
  </si>
  <si>
    <t>130</t>
  </si>
  <si>
    <t>3/2/130</t>
  </si>
  <si>
    <t>565</t>
  </si>
  <si>
    <t>131</t>
  </si>
  <si>
    <t>3/2/131</t>
  </si>
  <si>
    <t>566</t>
  </si>
  <si>
    <t>132</t>
  </si>
  <si>
    <t>3/2/132</t>
  </si>
  <si>
    <t>567</t>
  </si>
  <si>
    <t>3/2/133</t>
  </si>
  <si>
    <t>568</t>
  </si>
  <si>
    <t>04.2.10.2.1</t>
  </si>
  <si>
    <t>Average thickness &lt;=250mm</t>
  </si>
  <si>
    <t>134</t>
  </si>
  <si>
    <t>3/2/134</t>
  </si>
  <si>
    <t>616</t>
  </si>
  <si>
    <t>135</t>
  </si>
  <si>
    <t>3/2/135</t>
  </si>
  <si>
    <t>635</t>
  </si>
  <si>
    <t>Bill: 3 / Page: 2</t>
  </si>
  <si>
    <t>Thickness &lt;=150</t>
  </si>
  <si>
    <t>136</t>
  </si>
  <si>
    <t>3/3/136</t>
  </si>
  <si>
    <t>642</t>
  </si>
  <si>
    <t>Brushed finish to paths</t>
  </si>
  <si>
    <t>137</t>
  </si>
  <si>
    <t>3/3/137</t>
  </si>
  <si>
    <t>646</t>
  </si>
  <si>
    <t xml:space="preserve">Ref A252 in bottoms of slab; minimum 75mm cover; 
minimum 500mm laps for mesh reinforcement; laps to be 
laced </t>
  </si>
  <si>
    <t>138</t>
  </si>
  <si>
    <t>3/3/138</t>
  </si>
  <si>
    <t>656</t>
  </si>
  <si>
    <t>3/3/139</t>
  </si>
  <si>
    <t>659</t>
  </si>
  <si>
    <t>06.4.3</t>
  </si>
  <si>
    <t>Edges of beds</t>
  </si>
  <si>
    <t>06.4.3.1</t>
  </si>
  <si>
    <t>Height/width &lt;=250</t>
  </si>
  <si>
    <t>140</t>
  </si>
  <si>
    <t>3/3/140</t>
  </si>
  <si>
    <t>685</t>
  </si>
  <si>
    <t>Bill: 3 / Page: 3</t>
  </si>
  <si>
    <t>141</t>
  </si>
  <si>
    <t>3/4/141</t>
  </si>
  <si>
    <t>672</t>
  </si>
  <si>
    <t>142</t>
  </si>
  <si>
    <t>3/4/142</t>
  </si>
  <si>
    <t>674</t>
  </si>
  <si>
    <t>143</t>
  </si>
  <si>
    <t>3/4/143</t>
  </si>
  <si>
    <t>678</t>
  </si>
  <si>
    <t>144</t>
  </si>
  <si>
    <t>3/4/144</t>
  </si>
  <si>
    <t>681</t>
  </si>
  <si>
    <t>Bill: 3 / Page: 4</t>
  </si>
  <si>
    <t>(50) UNDERGROUND DRAINAGE</t>
  </si>
  <si>
    <t>22.2</t>
  </si>
  <si>
    <t>Below Ground</t>
  </si>
  <si>
    <t>22.2.1</t>
  </si>
  <si>
    <t>Excavating trenches for</t>
  </si>
  <si>
    <t>22.2.1.1</t>
  </si>
  <si>
    <t>Pipe &lt;=250 nominal diameter</t>
  </si>
  <si>
    <t>22.2.1.1.1</t>
  </si>
  <si>
    <t>Average depth of trench 500-1000mm</t>
  </si>
  <si>
    <t>Backfilled with excavated material above bed and surround</t>
  </si>
  <si>
    <t>3/5/145</t>
  </si>
  <si>
    <t>691</t>
  </si>
  <si>
    <t>22.2.2</t>
  </si>
  <si>
    <t>Extra over excavating trenches irrespective of depth for</t>
  </si>
  <si>
    <t>22.2.2.1</t>
  </si>
  <si>
    <t>Breaking up material in excavations</t>
  </si>
  <si>
    <t>22.2.2.1.1</t>
  </si>
  <si>
    <t>146</t>
  </si>
  <si>
    <t>3/5/146</t>
  </si>
  <si>
    <t>730</t>
  </si>
  <si>
    <t>22.2.2.8</t>
  </si>
  <si>
    <t>Lifting sods for preservation</t>
  </si>
  <si>
    <t>22.2.2.8.1</t>
  </si>
  <si>
    <t>Width of trenching</t>
  </si>
  <si>
    <t>147</t>
  </si>
  <si>
    <t>Re-laying sods</t>
  </si>
  <si>
    <t>3/5/147</t>
  </si>
  <si>
    <t>695</t>
  </si>
  <si>
    <t>22.2.3</t>
  </si>
  <si>
    <t>22.2.3.1</t>
  </si>
  <si>
    <t>Groundwater</t>
  </si>
  <si>
    <t>148</t>
  </si>
  <si>
    <t>3/5/148</t>
  </si>
  <si>
    <t>712</t>
  </si>
  <si>
    <t>22.2.3.2</t>
  </si>
  <si>
    <t>Surface water</t>
  </si>
  <si>
    <t>149</t>
  </si>
  <si>
    <t>3/5/149</t>
  </si>
  <si>
    <t>714</t>
  </si>
  <si>
    <t>22.2.6</t>
  </si>
  <si>
    <t>Beds and surrounds</t>
  </si>
  <si>
    <t>22.2.6.1</t>
  </si>
  <si>
    <t>Granular beds and surrounds; pea gravel</t>
  </si>
  <si>
    <t>450mm x 600mm to suit 150mm dia pipe</t>
  </si>
  <si>
    <t>3/5/150</t>
  </si>
  <si>
    <t>698</t>
  </si>
  <si>
    <t>22.2.8</t>
  </si>
  <si>
    <t>22.2.8.1</t>
  </si>
  <si>
    <t>Drains; approved uPVC pipes and fittings</t>
  </si>
  <si>
    <t>151</t>
  </si>
  <si>
    <t>150 mm Pipe laid in trenches</t>
  </si>
  <si>
    <t>3/5/151</t>
  </si>
  <si>
    <t>702</t>
  </si>
  <si>
    <t>22.2.9</t>
  </si>
  <si>
    <t>22.2.9.1</t>
  </si>
  <si>
    <t>150mm dia pipes</t>
  </si>
  <si>
    <t>152</t>
  </si>
  <si>
    <t>Bends</t>
  </si>
  <si>
    <t>3/5/152</t>
  </si>
  <si>
    <t>717</t>
  </si>
  <si>
    <t>153</t>
  </si>
  <si>
    <t>T junctions</t>
  </si>
  <si>
    <t>3/5/153</t>
  </si>
  <si>
    <t>731</t>
  </si>
  <si>
    <t>154</t>
  </si>
  <si>
    <t>Back inlet gully trap</t>
  </si>
  <si>
    <t>3/5/154</t>
  </si>
  <si>
    <t>812</t>
  </si>
  <si>
    <t>Bill: 3 / Page: 5</t>
  </si>
  <si>
    <t>(50) UNDERGROUND DRAINAGE (Cont'd)</t>
  </si>
  <si>
    <t>DRAINAGE (Cont'd)</t>
  </si>
  <si>
    <t>Below Ground (Cont'd)</t>
  </si>
  <si>
    <t>22.2.12</t>
  </si>
  <si>
    <t>Soakaways</t>
  </si>
  <si>
    <t>22.2.12.1</t>
  </si>
  <si>
    <t xml:space="preserve">Forming Soakaways; including for all excavation, disposal off  
site; filling with 20-40mm crushed limestone (no fines)  
wrapped in Terram Geotextile </t>
  </si>
  <si>
    <t>Generally; 1.00m x 2.00m x 1.00m deep</t>
  </si>
  <si>
    <t>3/6/155</t>
  </si>
  <si>
    <t>705</t>
  </si>
  <si>
    <t>22.2.19</t>
  </si>
  <si>
    <t>Connections to</t>
  </si>
  <si>
    <t>22.2.19.2</t>
  </si>
  <si>
    <t>Mains private</t>
  </si>
  <si>
    <t>156</t>
  </si>
  <si>
    <t xml:space="preserve">Allow for connection of new 150mm diameter into existing 
manhole; include for locating and excavating to expose 
existing drain, temporary diversion, break into existing 
manhole; maintain the existing system in operation during 
the work and make good on completion. Allow for 
temporary protection, watching and lighting outside the site 
boundaries during the execution of the surface water 
services connections. </t>
  </si>
  <si>
    <t>3/6/156</t>
  </si>
  <si>
    <t>708</t>
  </si>
  <si>
    <t>22.2.20</t>
  </si>
  <si>
    <t>Testing and Commissioning</t>
  </si>
  <si>
    <t>22.2.20.1</t>
  </si>
  <si>
    <t>Storm water drainage</t>
  </si>
  <si>
    <t>157</t>
  </si>
  <si>
    <t>3/6/157</t>
  </si>
  <si>
    <t>721</t>
  </si>
  <si>
    <t>Bill: 3 / Page: 6</t>
  </si>
  <si>
    <t>WATER MAINS</t>
  </si>
  <si>
    <t>3/7/158</t>
  </si>
  <si>
    <t>774</t>
  </si>
  <si>
    <t>159</t>
  </si>
  <si>
    <t>3/7/159</t>
  </si>
  <si>
    <t>778</t>
  </si>
  <si>
    <t>160</t>
  </si>
  <si>
    <t>3/7/160</t>
  </si>
  <si>
    <t>781</t>
  </si>
  <si>
    <t>161</t>
  </si>
  <si>
    <t>3/7/161</t>
  </si>
  <si>
    <t>785</t>
  </si>
  <si>
    <t>162</t>
  </si>
  <si>
    <t>3/7/162</t>
  </si>
  <si>
    <t>787</t>
  </si>
  <si>
    <t>Granular beds and surrounds; sand</t>
  </si>
  <si>
    <t>163</t>
  </si>
  <si>
    <t>450mm x 600mm to suit 25mm dia pipe</t>
  </si>
  <si>
    <t>3/7/163</t>
  </si>
  <si>
    <t>790</t>
  </si>
  <si>
    <t>Pipes; type Watermain Pipe Polyethylene 'PE', compression 
joints</t>
  </si>
  <si>
    <t>164</t>
  </si>
  <si>
    <t>25mm Pipe laid in trenches</t>
  </si>
  <si>
    <t>3/7/164</t>
  </si>
  <si>
    <t>793</t>
  </si>
  <si>
    <t>25mm dia pipes</t>
  </si>
  <si>
    <t>165</t>
  </si>
  <si>
    <t>3/7/165</t>
  </si>
  <si>
    <t>796</t>
  </si>
  <si>
    <t>166</t>
  </si>
  <si>
    <t xml:space="preserve">Plastic service warning tape laid above watermain in trench 
backfilling at a depth of 400 mm below finished  ground 
level. </t>
  </si>
  <si>
    <t>3/7/166</t>
  </si>
  <si>
    <t>814</t>
  </si>
  <si>
    <t>Bill: 3 / Page: 7</t>
  </si>
  <si>
    <t>WATER MAINS (Cont'd)</t>
  </si>
  <si>
    <t>Pipe Accessories</t>
  </si>
  <si>
    <t xml:space="preserve">Shut off Valve; complete with unit, surface box, marker post 
and chamber, including access pipe cover and cap </t>
  </si>
  <si>
    <t>3/8/167</t>
  </si>
  <si>
    <t>816</t>
  </si>
  <si>
    <t>168</t>
  </si>
  <si>
    <t xml:space="preserve">Allow for connection of new 25mm diameter into existing 
watermains; include for locating and excavating to expose 
existing water mains, temporary diversion, break into 
existing; maintain the existing system in operation during 
the work and make good on completion. Allow for 
temporary protection, watching and lighting outside the site 
boundaries during the execution of the surface water 
services connections. </t>
  </si>
  <si>
    <t>3/8/168</t>
  </si>
  <si>
    <t>803</t>
  </si>
  <si>
    <t>Water mains</t>
  </si>
  <si>
    <t xml:space="preserve">Provide for testing watermain under hydraulic pressure  in 
accordance with Uisce Eireann Specification. </t>
  </si>
  <si>
    <t>3/8/169</t>
  </si>
  <si>
    <t>806</t>
  </si>
  <si>
    <t>170</t>
  </si>
  <si>
    <t>Swabbing and sterilisation of watermain</t>
  </si>
  <si>
    <t>3/8/170</t>
  </si>
  <si>
    <t>811</t>
  </si>
  <si>
    <t>Bill: 3 / Page: 8</t>
  </si>
  <si>
    <t>(60) UNDERGROUND SERVICES</t>
  </si>
  <si>
    <t>ELECTRICAL INSTALLATIONS</t>
  </si>
  <si>
    <t>171</t>
  </si>
  <si>
    <t>3/9/171</t>
  </si>
  <si>
    <t>822</t>
  </si>
  <si>
    <t>172</t>
  </si>
  <si>
    <t>3/9/172</t>
  </si>
  <si>
    <t>826</t>
  </si>
  <si>
    <t>173</t>
  </si>
  <si>
    <t>3/9/173</t>
  </si>
  <si>
    <t>829</t>
  </si>
  <si>
    <t>174</t>
  </si>
  <si>
    <t>3/9/174</t>
  </si>
  <si>
    <t>832</t>
  </si>
  <si>
    <t>175</t>
  </si>
  <si>
    <t>3/9/175</t>
  </si>
  <si>
    <t>834</t>
  </si>
  <si>
    <t>176</t>
  </si>
  <si>
    <t>450mm x 600mm to suit 100mm dia pipe</t>
  </si>
  <si>
    <t>3/9/176</t>
  </si>
  <si>
    <t>837</t>
  </si>
  <si>
    <t>Pipes; (1 nr -  100mm dia RED PVC Duct); not exceeding 
250mm  
nominal diameter</t>
  </si>
  <si>
    <t>177</t>
  </si>
  <si>
    <t>100mm Pipe laid in trenches</t>
  </si>
  <si>
    <t>3/9/177</t>
  </si>
  <si>
    <t>840</t>
  </si>
  <si>
    <t>100mm dia pipes</t>
  </si>
  <si>
    <t>178</t>
  </si>
  <si>
    <t>3/9/178</t>
  </si>
  <si>
    <t>843</t>
  </si>
  <si>
    <t>179</t>
  </si>
  <si>
    <t xml:space="preserve">Slow radius bend into building; including forming openings in 
reinforced concrete walls and floor slab; sealing around </t>
  </si>
  <si>
    <t>3/9/179</t>
  </si>
  <si>
    <t>854</t>
  </si>
  <si>
    <t>Bill: 3 / Page: 9</t>
  </si>
  <si>
    <t>(60) UNDERGROUND SERVICES (Cont'd)</t>
  </si>
  <si>
    <t>ELECTRICAL INSTALLATIONS (Cont'd)</t>
  </si>
  <si>
    <t>180</t>
  </si>
  <si>
    <t xml:space="preserve">Plastic service warning tape laid above electric main in 
trench backfilling at a depth of 400 mm below finished  
ground level. </t>
  </si>
  <si>
    <t>3/10/180</t>
  </si>
  <si>
    <t>844</t>
  </si>
  <si>
    <t xml:space="preserve">Include for forming below ground concrete cable draw  pits 
600mm x 600mm, including cast iron cover </t>
  </si>
  <si>
    <t>3/10/181</t>
  </si>
  <si>
    <t>845</t>
  </si>
  <si>
    <t>182</t>
  </si>
  <si>
    <t xml:space="preserve">Allow for connection of new 100mm diameter duct into 
existing underground ductwork; include for locating and 
excavating to expose existing electric mains, temporary 
diversion, break into existing; maintain the existing system in 
operation during the work and make good on completion. 
Allow for temporary protection, watching and lighting 
outside the site boundaries during the execution of the 
surface water services connections. </t>
  </si>
  <si>
    <t>3/10/182</t>
  </si>
  <si>
    <t>848</t>
  </si>
  <si>
    <t>Bill: 3 / Page: 10</t>
  </si>
  <si>
    <t>Bill: 3 / Page: 11</t>
  </si>
  <si>
    <t>MEP SERVICES</t>
  </si>
  <si>
    <t>(5-) SERVICES (MAINLY PIPED AND DUCTED)</t>
  </si>
  <si>
    <t>MECHANICAL INSTALLATIONS</t>
  </si>
  <si>
    <t>14.1</t>
  </si>
  <si>
    <t>Mechanical Installations</t>
  </si>
  <si>
    <t>14.1.1</t>
  </si>
  <si>
    <t>General Rules</t>
  </si>
  <si>
    <t>14.1.1.1</t>
  </si>
  <si>
    <t xml:space="preserve">The contractor is to design, supply and install a plumbing 
installation for the new drill shed to comprise: 1nr external 
water tap: 1nr sink complete with hot and cold water supply; 
waste connections to external storm drain. </t>
  </si>
  <si>
    <t>183</t>
  </si>
  <si>
    <t>4/1/183</t>
  </si>
  <si>
    <t>1079</t>
  </si>
  <si>
    <t>14.1.4</t>
  </si>
  <si>
    <t>Primary equipment</t>
  </si>
  <si>
    <t>14.1.4.1</t>
  </si>
  <si>
    <t>Sink</t>
  </si>
  <si>
    <t>184</t>
  </si>
  <si>
    <t xml:space="preserve">Stainless steel wash hand basin; Heavy duty stainless steel 
1.6mm thick wash basin 500 x 400 x 140mm; complete with 
waste and trap; wall mounted; fixings to concrete </t>
  </si>
  <si>
    <t>4/1/184</t>
  </si>
  <si>
    <t>1067</t>
  </si>
  <si>
    <t>185</t>
  </si>
  <si>
    <t>Lever operated basin taps (hot and cold); set</t>
  </si>
  <si>
    <t>4/1/185</t>
  </si>
  <si>
    <t>1068</t>
  </si>
  <si>
    <t>Water heater</t>
  </si>
  <si>
    <t>186</t>
  </si>
  <si>
    <t>Triton instaflow stored water heater 1.5KW 5 litre storage</t>
  </si>
  <si>
    <t>4/1/186</t>
  </si>
  <si>
    <t>1085</t>
  </si>
  <si>
    <t>Water tap (external)</t>
  </si>
  <si>
    <t>187</t>
  </si>
  <si>
    <t xml:space="preserve">Provide stainless steel water tap; wall mounted; fixings to 
concrete </t>
  </si>
  <si>
    <t>4/1/187</t>
  </si>
  <si>
    <t>1083</t>
  </si>
  <si>
    <t>14.1.6</t>
  </si>
  <si>
    <t>Pipework</t>
  </si>
  <si>
    <t>14.1.6.1</t>
  </si>
  <si>
    <t>15mm pipework; hot and cold water supply to sink</t>
  </si>
  <si>
    <t>188</t>
  </si>
  <si>
    <t>4/1/188</t>
  </si>
  <si>
    <t>1178</t>
  </si>
  <si>
    <t>25mm pipework; cold water supply to external tap</t>
  </si>
  <si>
    <t>189</t>
  </si>
  <si>
    <t>4/1/189</t>
  </si>
  <si>
    <t>1283</t>
  </si>
  <si>
    <t>38mm pipework; PVC wastes to sink</t>
  </si>
  <si>
    <t>190</t>
  </si>
  <si>
    <t>4/1/190</t>
  </si>
  <si>
    <t>1224</t>
  </si>
  <si>
    <t>14.1.7</t>
  </si>
  <si>
    <t>Pipework fittings and ancillaries</t>
  </si>
  <si>
    <t>191</t>
  </si>
  <si>
    <t>Allowance for bends, joints, tees,  reducers, etc.</t>
  </si>
  <si>
    <t>4/1/191</t>
  </si>
  <si>
    <t>1181</t>
  </si>
  <si>
    <t>14.1.10</t>
  </si>
  <si>
    <t>Insulation</t>
  </si>
  <si>
    <t>14.1.10.1</t>
  </si>
  <si>
    <t>192</t>
  </si>
  <si>
    <t>Allowance for all required</t>
  </si>
  <si>
    <t>4/1/192</t>
  </si>
  <si>
    <t>1185</t>
  </si>
  <si>
    <t>Bill: 4 / Page: 1</t>
  </si>
  <si>
    <t>(5-) SERVICES (MAINLY PIPED AND DUCTED) (Cont'd)</t>
  </si>
  <si>
    <t>MECHANICAL INSTALLATIONS (Cont'd)</t>
  </si>
  <si>
    <t>Mechanical Installations (Cont'd)</t>
  </si>
  <si>
    <t>Insulation (Cont'd)</t>
  </si>
  <si>
    <t>14.1.10.3</t>
  </si>
  <si>
    <t>193</t>
  </si>
  <si>
    <t>4/2/193</t>
  </si>
  <si>
    <t>1188</t>
  </si>
  <si>
    <t>14.1.10.4</t>
  </si>
  <si>
    <t>Terminal equipment and fittings</t>
  </si>
  <si>
    <t>194</t>
  </si>
  <si>
    <t>4/2/194</t>
  </si>
  <si>
    <t>1191</t>
  </si>
  <si>
    <t>14.1.11</t>
  </si>
  <si>
    <t>Identification</t>
  </si>
  <si>
    <t>Identification plates, labels and the like</t>
  </si>
  <si>
    <t>4/2/195</t>
  </si>
  <si>
    <t>1194</t>
  </si>
  <si>
    <t>14.1.12</t>
  </si>
  <si>
    <t>Testing</t>
  </si>
  <si>
    <t>196</t>
  </si>
  <si>
    <t>4/2/196</t>
  </si>
  <si>
    <t>1198</t>
  </si>
  <si>
    <t>14.1.13</t>
  </si>
  <si>
    <t>Commissioning and system validation</t>
  </si>
  <si>
    <t>197</t>
  </si>
  <si>
    <t>4/2/197</t>
  </si>
  <si>
    <t>1202</t>
  </si>
  <si>
    <t>14.1.14</t>
  </si>
  <si>
    <t>Operation and maintenance manuals</t>
  </si>
  <si>
    <t>4/2/198</t>
  </si>
  <si>
    <t>1205</t>
  </si>
  <si>
    <t>14.1.15</t>
  </si>
  <si>
    <t>Drawing preparation</t>
  </si>
  <si>
    <t>14.1.15.1</t>
  </si>
  <si>
    <t>Installation</t>
  </si>
  <si>
    <t>199</t>
  </si>
  <si>
    <t>4/2/199</t>
  </si>
  <si>
    <t>1209</t>
  </si>
  <si>
    <t>14.1.15.3</t>
  </si>
  <si>
    <t>As installed and recorded</t>
  </si>
  <si>
    <t>200</t>
  </si>
  <si>
    <t>4/2/200</t>
  </si>
  <si>
    <t>1212</t>
  </si>
  <si>
    <t>14.1.16</t>
  </si>
  <si>
    <t>Training</t>
  </si>
  <si>
    <t>14.1.16.1</t>
  </si>
  <si>
    <t>Mechanical installation</t>
  </si>
  <si>
    <t>201</t>
  </si>
  <si>
    <t>4/2/201</t>
  </si>
  <si>
    <t>1216</t>
  </si>
  <si>
    <t>14.1.17</t>
  </si>
  <si>
    <t>Demonstration</t>
  </si>
  <si>
    <t>14.1.17.1</t>
  </si>
  <si>
    <t>4/2/202</t>
  </si>
  <si>
    <t>1219</t>
  </si>
  <si>
    <t>Bill: 4 / Page: 2</t>
  </si>
  <si>
    <t>14.1.19</t>
  </si>
  <si>
    <t>Post completion services</t>
  </si>
  <si>
    <t>14.1.19.1</t>
  </si>
  <si>
    <t>Maintenance</t>
  </si>
  <si>
    <t>14.1.19.1.1</t>
  </si>
  <si>
    <t xml:space="preserve">Mechanical installation; 12 months maintenance after 
substantial completion </t>
  </si>
  <si>
    <t>203</t>
  </si>
  <si>
    <t>4/3/203</t>
  </si>
  <si>
    <t>1223</t>
  </si>
  <si>
    <t>Bill: 4 / Page: 3</t>
  </si>
  <si>
    <t>(6-) SERVICES (MAINLY ELECTRICAL)</t>
  </si>
  <si>
    <t>15.1</t>
  </si>
  <si>
    <t>Electrical Installations</t>
  </si>
  <si>
    <t>15.1.1</t>
  </si>
  <si>
    <t>15.1.1.1</t>
  </si>
  <si>
    <t xml:space="preserve">The contractor is to design, supply and install an electrical 
installation for the new drill shed to comprise lighting, 4nr 
power sockets, independent distribution board and cable 
connections to the existing electrical supply.  The installation 
will comply with Ireland’s National Rules for Electrical 
Installations standard I.S. 10101:2020+AC1:2020 as 
published by the NSAI. </t>
  </si>
  <si>
    <t>204</t>
  </si>
  <si>
    <t>4/4/204</t>
  </si>
  <si>
    <t>860</t>
  </si>
  <si>
    <t>15.1.4</t>
  </si>
  <si>
    <t>15.1.4.1</t>
  </si>
  <si>
    <t>Distribution board</t>
  </si>
  <si>
    <t>15.1.4.1.1</t>
  </si>
  <si>
    <t xml:space="preserve">Metal-clad consumer unit (18th Edition compliant) Standard: 
BS EN 61439-3; Supply: 230V AC, 50 Hz, single phase; 
Earthing system: TN-S / TN-C-S (confirm on site); Location: 
Indoor (shed), surface mounted; Ingress Protection: 
recommend IP40–IP65; Main Switch: 100A double pole 
isolator; Surge Protection Device (SPD): Type 2 SPD; Lighting 
circuits: 2 × 6A RCBOs; Power circuits: 1 × 32A RCBO; Water 
heater circuits: 10A RCBO; Spare ways (minimum 3) </t>
  </si>
  <si>
    <t>205</t>
  </si>
  <si>
    <t>4/4/205</t>
  </si>
  <si>
    <t>864</t>
  </si>
  <si>
    <t>15.1.5</t>
  </si>
  <si>
    <t>15.1.5.1</t>
  </si>
  <si>
    <t>Switches</t>
  </si>
  <si>
    <t>206</t>
  </si>
  <si>
    <t>Light switch IP65 (two way)</t>
  </si>
  <si>
    <t>4/4/206</t>
  </si>
  <si>
    <t>867</t>
  </si>
  <si>
    <t>Sockets</t>
  </si>
  <si>
    <t>Double socket IP65</t>
  </si>
  <si>
    <t>4/4/207</t>
  </si>
  <si>
    <t>918</t>
  </si>
  <si>
    <t>208</t>
  </si>
  <si>
    <t>Spur socket for water heater IP65</t>
  </si>
  <si>
    <t>4/4/208</t>
  </si>
  <si>
    <t>1086</t>
  </si>
  <si>
    <t>Lights</t>
  </si>
  <si>
    <t>209</t>
  </si>
  <si>
    <t xml:space="preserve">Siteco Monsun 21 standard or equivalent; Lamp (Type / 
Wattage OR Lumen Output): 26w; Efficiency (lm/W): 162; 
Dims (mm)  / Weight (kg): 1299L x 90W </t>
  </si>
  <si>
    <t>4/4/209</t>
  </si>
  <si>
    <t>920</t>
  </si>
  <si>
    <t>210</t>
  </si>
  <si>
    <t xml:space="preserve">Siteco Monsun 21 emergency or equivalent; Lamp (Type / 
Wattage OR Lumen Output): 26w; Efficiency (lm/W): 162; 
Dims (mm)  / Weight (kg): 1299L x 90W </t>
  </si>
  <si>
    <t>4/4/210</t>
  </si>
  <si>
    <t>921</t>
  </si>
  <si>
    <t>15.1.6</t>
  </si>
  <si>
    <t>Cable containment</t>
  </si>
  <si>
    <t>15.1.6.1</t>
  </si>
  <si>
    <t>Exposed conduits</t>
  </si>
  <si>
    <t>211</t>
  </si>
  <si>
    <t>Galvanised steel conduits as required</t>
  </si>
  <si>
    <t>4/4/211</t>
  </si>
  <si>
    <t>871</t>
  </si>
  <si>
    <t>Bill: 4 / Page: 4</t>
  </si>
  <si>
    <t>(6-) SERVICES (MAINLY ELECTRICAL) (Cont'd)</t>
  </si>
  <si>
    <t>Electrical Installations (Cont'd)</t>
  </si>
  <si>
    <t>15.1.7</t>
  </si>
  <si>
    <t>Cable containment fittings</t>
  </si>
  <si>
    <t>15.1.7.1</t>
  </si>
  <si>
    <t>212</t>
  </si>
  <si>
    <t>Galvanised steel fitting as required</t>
  </si>
  <si>
    <t>4/5/212</t>
  </si>
  <si>
    <t>910</t>
  </si>
  <si>
    <t>15.1.8</t>
  </si>
  <si>
    <t>Cables</t>
  </si>
  <si>
    <t>15.1.8.1</t>
  </si>
  <si>
    <t>Internal cables</t>
  </si>
  <si>
    <t xml:space="preserve">Allow for all internal cables required for the complete 
electrical installation </t>
  </si>
  <si>
    <t>4/5/213</t>
  </si>
  <si>
    <t>878</t>
  </si>
  <si>
    <t>External cables</t>
  </si>
  <si>
    <t>214</t>
  </si>
  <si>
    <t xml:space="preserve">Allow for all external armoured cables required to connect 
the new shed with existing supply. Contractor to visit site to 
assess the length of cable required. </t>
  </si>
  <si>
    <t>4/5/214</t>
  </si>
  <si>
    <t>911</t>
  </si>
  <si>
    <t>15.1.9</t>
  </si>
  <si>
    <t>Cable terminations and joints</t>
  </si>
  <si>
    <t>215</t>
  </si>
  <si>
    <t>Allowance for all cable terminations and  joints required</t>
  </si>
  <si>
    <t>4/5/215</t>
  </si>
  <si>
    <t>881</t>
  </si>
  <si>
    <t>15.1.16</t>
  </si>
  <si>
    <t>216</t>
  </si>
  <si>
    <t>4/5/216</t>
  </si>
  <si>
    <t>885</t>
  </si>
  <si>
    <t>15.1.17</t>
  </si>
  <si>
    <t>4/5/217</t>
  </si>
  <si>
    <t>888</t>
  </si>
  <si>
    <t>15.1.18</t>
  </si>
  <si>
    <t>218</t>
  </si>
  <si>
    <t>4/5/218</t>
  </si>
  <si>
    <t>891</t>
  </si>
  <si>
    <t>15.1.19</t>
  </si>
  <si>
    <t>4/5/219</t>
  </si>
  <si>
    <t>894</t>
  </si>
  <si>
    <t>15.1.20</t>
  </si>
  <si>
    <t>15.1.20.1</t>
  </si>
  <si>
    <t>220</t>
  </si>
  <si>
    <t>4/5/220</t>
  </si>
  <si>
    <t>898</t>
  </si>
  <si>
    <t>15.1.20.3</t>
  </si>
  <si>
    <t>221</t>
  </si>
  <si>
    <t>4/5/221</t>
  </si>
  <si>
    <t>901</t>
  </si>
  <si>
    <t>15.1.21</t>
  </si>
  <si>
    <t>15.1.21.1</t>
  </si>
  <si>
    <t>Electrical installations</t>
  </si>
  <si>
    <t>4/5/222</t>
  </si>
  <si>
    <t>905</t>
  </si>
  <si>
    <t>Bill: 4 / Page: 5</t>
  </si>
  <si>
    <t>15.1.22</t>
  </si>
  <si>
    <t>15.1.22.1</t>
  </si>
  <si>
    <t>223</t>
  </si>
  <si>
    <t>4/6/223</t>
  </si>
  <si>
    <t>908</t>
  </si>
  <si>
    <t>15.1.24</t>
  </si>
  <si>
    <t>15.1.24.1</t>
  </si>
  <si>
    <t>15.1.24.1.1</t>
  </si>
  <si>
    <t xml:space="preserve">Electrical installation; 12 months maintenance after 
substantial completion </t>
  </si>
  <si>
    <t>224</t>
  </si>
  <si>
    <t>4/6/224</t>
  </si>
  <si>
    <t>916</t>
  </si>
  <si>
    <t>Bill: 4 / Page: 6</t>
  </si>
  <si>
    <t xml:space="preserve">BUILDERS' WORK IN CONNECTION WITH MECHANICAL AND 
ELECTRICAL INSTALLATIONS AND MOVEMENT SYSTEMS </t>
  </si>
  <si>
    <t>17.1</t>
  </si>
  <si>
    <t xml:space="preserve">Builders' Work in Connection with Mechanical and Electrical 
Installations and Movement Systems </t>
  </si>
  <si>
    <t>17.1.2</t>
  </si>
  <si>
    <t>General builders’ work in connection with</t>
  </si>
  <si>
    <t>17.1.2.1</t>
  </si>
  <si>
    <t xml:space="preserve">Builders' Work in Connection with Mechanical and Electrical 
Installations </t>
  </si>
  <si>
    <t xml:space="preserve">Note: divergence from ARM5 method of  measurement.  
Measured as global "item"  pricing items.  The contractor to 
include for  all works necessary. </t>
  </si>
  <si>
    <t>225</t>
  </si>
  <si>
    <t xml:space="preserve">Contractor to include for the cost of all  Builders work in 
connection with services  to include cutting, forming holes, 
chasing,  making good and the like </t>
  </si>
  <si>
    <t>4/7/225</t>
  </si>
  <si>
    <t>1275</t>
  </si>
  <si>
    <t>Bill: 4 / Page: 7</t>
  </si>
  <si>
    <t>FIRESTOPPING</t>
  </si>
  <si>
    <t>18.1</t>
  </si>
  <si>
    <t>Firestopping</t>
  </si>
  <si>
    <t>18.1.3</t>
  </si>
  <si>
    <t>Fire sealing and fire barriers</t>
  </si>
  <si>
    <t>18.1.3.1</t>
  </si>
  <si>
    <t xml:space="preserve">Firestopping in Connection with Mechanical and Electrical 
Installations </t>
  </si>
  <si>
    <t xml:space="preserve">Generally; Contractor to include for the cost of all Fire 
Stopping and other associated fire protection work; to 
include fire stopping all holes, opes etc. as required </t>
  </si>
  <si>
    <t>4/8/226</t>
  </si>
  <si>
    <t>1281</t>
  </si>
  <si>
    <t>Bill: 4 / Page: 8</t>
  </si>
  <si>
    <t>Bill: 4 / Page: 9</t>
  </si>
  <si>
    <t>Bill of Quantities fly page</t>
  </si>
  <si>
    <t>Disclaimer</t>
  </si>
  <si>
    <t>A CITE version of the Pricing document is not available.</t>
  </si>
  <si>
    <t>GENERAL SUMMARY</t>
  </si>
  <si>
    <t>€   p</t>
  </si>
  <si>
    <t>PROJECT SUPERVISOR
(per PW-CF5 sub-clause 2.4)</t>
  </si>
  <si>
    <t>We agree to nominate a suitably qualified person to provide the required services and have included for all costs associated with the provision of such services to fulfil the function and perform on behalf of the Employer the duties of the Project Supervisor for the Construction Stage as set out in Paragraphs 6 &amp; 7 of the Safety, Health and Welfare at Work (Construction) Regulations 2006 and co-operating with the Project Supervisor Design Process in the preparation and hand-over to the Client of the Safety File on Substantial Completion; complying with the conditions of the Collateral Agreement including any insurance costs.</t>
  </si>
  <si>
    <t>Sub total; AMOUNT FOR PROJECT SUPERVISOR (Item B)  €</t>
  </si>
  <si>
    <t xml:space="preserve">INSURANCES
(per PW-CF5 Clause 3)
Insurance of the Works, public liability insurance and employers’ liability insurance </t>
  </si>
  <si>
    <t>Sub total; AMOUNT FOR INSURANCES (Item C)  €</t>
  </si>
  <si>
    <t>PERFORMANCE BOND
(per PW-CF5 sub-clause 1.5)
The contractor shall enter a Performance Bond (refer Model Form 1.6)</t>
  </si>
  <si>
    <t>Sub total; AMOUNT FOR PERFORMANCE BOND (Item D)  €</t>
  </si>
  <si>
    <t xml:space="preserve">CONTINGENCY
Employer Held contingency </t>
  </si>
  <si>
    <t>Sub total; AMOUNT FOR EMPLOYER HELD CONTINGENCY (Item E)  £</t>
  </si>
  <si>
    <t>Amount of tender (excluding VAT)</t>
  </si>
  <si>
    <t xml:space="preserve">TOTAL FORWARD TO TENDER PRICE FORM  €
(i.e., Form of Tender) </t>
  </si>
  <si>
    <t xml:space="preserve">RETENTION BOND 
The contractor shall enter a Retention Bond (refer Model Form) </t>
  </si>
  <si>
    <t xml:space="preserve">Sub total; AMOUNT FOR RETENTION BOND (Item E)  € </t>
  </si>
  <si>
    <t>Amount for VAT @ 13.5% on € ______________…</t>
  </si>
  <si>
    <t>Amount for VAT @ 23% on € ______________…</t>
  </si>
  <si>
    <t xml:space="preserve">TOTAL INCLUSIVE OF VAT  € </t>
  </si>
  <si>
    <t>Ref</t>
  </si>
  <si>
    <t>Fixed
(F)</t>
  </si>
  <si>
    <t>Time Related
(TR)</t>
  </si>
  <si>
    <t>Total
€        p</t>
  </si>
  <si>
    <r>
      <t xml:space="preserve">A10 </t>
    </r>
    <r>
      <rPr>
        <b/>
        <sz val="12"/>
        <color rgb="FF44546A"/>
        <rFont val="Arial"/>
        <family val="2"/>
      </rPr>
      <t>Project particulars</t>
    </r>
  </si>
  <si>
    <t>Clauses</t>
  </si>
  <si>
    <t>A10/110</t>
  </si>
  <si>
    <t>The works</t>
  </si>
  <si>
    <t>A10/120</t>
  </si>
  <si>
    <t>Employer (client)</t>
  </si>
  <si>
    <t>A10/130</t>
  </si>
  <si>
    <t>Project supervisor construction stage</t>
  </si>
  <si>
    <t>A10/140</t>
  </si>
  <si>
    <t>Person empowered by the contract to act on behalf of the employer</t>
  </si>
  <si>
    <t>A10/150</t>
  </si>
  <si>
    <t>Project supervisor design process</t>
  </si>
  <si>
    <t>A10/160</t>
  </si>
  <si>
    <t>Quantity surveyor</t>
  </si>
  <si>
    <t>A10/200</t>
  </si>
  <si>
    <t>Consultants</t>
  </si>
  <si>
    <r>
      <t xml:space="preserve">A11 </t>
    </r>
    <r>
      <rPr>
        <b/>
        <sz val="12"/>
        <color rgb="FF44546A"/>
        <rFont val="Arial"/>
        <family val="2"/>
      </rPr>
      <t>Tender and contract documents</t>
    </r>
  </si>
  <si>
    <t>A11/110</t>
  </si>
  <si>
    <t>Tender documents</t>
  </si>
  <si>
    <t>A11/120</t>
  </si>
  <si>
    <t>Contract drawings</t>
  </si>
  <si>
    <t>A11/160</t>
  </si>
  <si>
    <t>Preliminary Safety and Health Information</t>
  </si>
  <si>
    <t>A11/180</t>
  </si>
  <si>
    <t>Other documents</t>
  </si>
  <si>
    <r>
      <t xml:space="preserve">A12 </t>
    </r>
    <r>
      <rPr>
        <b/>
        <sz val="12"/>
        <color rgb="FF44546A"/>
        <rFont val="Arial"/>
        <family val="2"/>
      </rPr>
      <t>The site/ existing buildings</t>
    </r>
  </si>
  <si>
    <t>A12/110</t>
  </si>
  <si>
    <t>The site</t>
  </si>
  <si>
    <t>A12/120</t>
  </si>
  <si>
    <t>Existing buildings on/ adjacent to the site</t>
  </si>
  <si>
    <t>A12/140</t>
  </si>
  <si>
    <t>Existing utilities and services</t>
  </si>
  <si>
    <t>A12/180</t>
  </si>
  <si>
    <t>Safety and health file</t>
  </si>
  <si>
    <t>A12/200</t>
  </si>
  <si>
    <t>Access to the site</t>
  </si>
  <si>
    <t>A12/210</t>
  </si>
  <si>
    <t>Parking</t>
  </si>
  <si>
    <t>A12/220</t>
  </si>
  <si>
    <t>Use of the site</t>
  </si>
  <si>
    <t>A12/230</t>
  </si>
  <si>
    <t>Surrounding land/ building uses</t>
  </si>
  <si>
    <t>A12/240</t>
  </si>
  <si>
    <t>Health and safety hazards</t>
  </si>
  <si>
    <t>A12/250</t>
  </si>
  <si>
    <t>Site visit</t>
  </si>
  <si>
    <r>
      <t xml:space="preserve">A13 </t>
    </r>
    <r>
      <rPr>
        <b/>
        <sz val="12"/>
        <color rgb="FF44546A"/>
        <rFont val="Arial"/>
        <family val="2"/>
      </rPr>
      <t>Description of the work</t>
    </r>
  </si>
  <si>
    <t>A13/120</t>
  </si>
  <si>
    <t>A20 OGP Public Works Contract for Building Works Designed by the Employer</t>
  </si>
  <si>
    <t xml:space="preserve">Public Works Contract for Building Works Designed by the Employer </t>
  </si>
  <si>
    <t>Conditions - No Amendments</t>
  </si>
  <si>
    <t>1 - The Contract - No Amendments</t>
  </si>
  <si>
    <t>2 - The Law - No Amendments</t>
  </si>
  <si>
    <t>3 - Loss, damage amd injury - No Amendments</t>
  </si>
  <si>
    <t>4 - Management - No Amendments</t>
  </si>
  <si>
    <t>5 - Contractor's personnel - No Amendments</t>
  </si>
  <si>
    <t>6 - Property - No Amendments</t>
  </si>
  <si>
    <t>7 - The Site - No Amendments</t>
  </si>
  <si>
    <t>8 - Quality, testing and defects  - No Amendments</t>
  </si>
  <si>
    <t>9 - Time and completion  - No Amendments</t>
  </si>
  <si>
    <t>10 - Claims and adjustments  - No Amendments</t>
  </si>
  <si>
    <t>11 - Payment - No Amendments</t>
  </si>
  <si>
    <t>12 - Termination - No Amendments</t>
  </si>
  <si>
    <t>13 - Disputes - No Amendments</t>
  </si>
  <si>
    <t>14 - Covid-19 mandatory closure - No Amendments</t>
  </si>
  <si>
    <t>15 - Price Variation - No Amendments</t>
  </si>
  <si>
    <t>Schedule Part 1</t>
  </si>
  <si>
    <t>Schedule</t>
  </si>
  <si>
    <t>Execution</t>
  </si>
  <si>
    <r>
      <t xml:space="preserve">A30 </t>
    </r>
    <r>
      <rPr>
        <b/>
        <sz val="12"/>
        <color rgb="FF44546A"/>
        <rFont val="Arial"/>
        <family val="2"/>
      </rPr>
      <t>Tendering/ subletting/ supply</t>
    </r>
  </si>
  <si>
    <t>Main contract tendering</t>
  </si>
  <si>
    <t>A30/110</t>
  </si>
  <si>
    <t>Scope</t>
  </si>
  <si>
    <t>A30/145</t>
  </si>
  <si>
    <t>Tendering procedure</t>
  </si>
  <si>
    <t>A30/160</t>
  </si>
  <si>
    <t>Exclusions</t>
  </si>
  <si>
    <t>A30/170</t>
  </si>
  <si>
    <t>Acceptance of tender</t>
  </si>
  <si>
    <t>A30/190</t>
  </si>
  <si>
    <t>Period of validity</t>
  </si>
  <si>
    <t>Pricing/ submission of documents</t>
  </si>
  <si>
    <t>A30/210</t>
  </si>
  <si>
    <t>Preliminaries in the specification</t>
  </si>
  <si>
    <t>A30/220</t>
  </si>
  <si>
    <t>Pricing of preliminaries</t>
  </si>
  <si>
    <t>A30/250</t>
  </si>
  <si>
    <t>Priced documents</t>
  </si>
  <si>
    <t>A30/310</t>
  </si>
  <si>
    <t>Tender</t>
  </si>
  <si>
    <t>A30/500</t>
  </si>
  <si>
    <t>Tender stage method statements</t>
  </si>
  <si>
    <t>A30/530</t>
  </si>
  <si>
    <t>Substitute products</t>
  </si>
  <si>
    <t>A30/570</t>
  </si>
  <si>
    <t>Safety and health information</t>
  </si>
  <si>
    <t>A30/590</t>
  </si>
  <si>
    <t>Site Waste Management Plan</t>
  </si>
  <si>
    <r>
      <t xml:space="preserve">A31 </t>
    </r>
    <r>
      <rPr>
        <b/>
        <sz val="12"/>
        <color rgb="FF44546A"/>
        <rFont val="Arial"/>
        <family val="2"/>
      </rPr>
      <t>Provision, content and use of documents</t>
    </r>
  </si>
  <si>
    <t>Definitions and interpretations</t>
  </si>
  <si>
    <t>A31/110</t>
  </si>
  <si>
    <t>Definitions</t>
  </si>
  <si>
    <t>A31/120</t>
  </si>
  <si>
    <t>Communication</t>
  </si>
  <si>
    <t>A31/130</t>
  </si>
  <si>
    <t>Products</t>
  </si>
  <si>
    <t>A31/135</t>
  </si>
  <si>
    <t>Site equipment</t>
  </si>
  <si>
    <t>A31/145</t>
  </si>
  <si>
    <t>Contractor's choice</t>
  </si>
  <si>
    <t>A31/150</t>
  </si>
  <si>
    <t>Contractor's Design</t>
  </si>
  <si>
    <t>A31/155</t>
  </si>
  <si>
    <t>Submit proposals</t>
  </si>
  <si>
    <t>A31/160</t>
  </si>
  <si>
    <t>Terms used in specification</t>
  </si>
  <si>
    <t>A31/170</t>
  </si>
  <si>
    <t>Manufacturer and product reference</t>
  </si>
  <si>
    <t>A31/200</t>
  </si>
  <si>
    <t>Substitution of products</t>
  </si>
  <si>
    <t>A31/210</t>
  </si>
  <si>
    <t>Cross references</t>
  </si>
  <si>
    <t>A31/220</t>
  </si>
  <si>
    <t>Referenced documents</t>
  </si>
  <si>
    <t>A31/240</t>
  </si>
  <si>
    <t>Substitution of standards</t>
  </si>
  <si>
    <t>A31/250</t>
  </si>
  <si>
    <t>Currency of documents and information</t>
  </si>
  <si>
    <t>A31/260</t>
  </si>
  <si>
    <t>Sizes</t>
  </si>
  <si>
    <t>Documents provided on behalf of employer</t>
  </si>
  <si>
    <t>A31/410</t>
  </si>
  <si>
    <t>Additional copies of drawings/ documents</t>
  </si>
  <si>
    <t>A31/440</t>
  </si>
  <si>
    <t>Dimensions</t>
  </si>
  <si>
    <t>A31/460</t>
  </si>
  <si>
    <t>The specification</t>
  </si>
  <si>
    <t>Documents provided by contractor/ subcontractors/ suppliers</t>
  </si>
  <si>
    <t>A31/610</t>
  </si>
  <si>
    <t>Production information</t>
  </si>
  <si>
    <t>A31/630</t>
  </si>
  <si>
    <t>Technical literature</t>
  </si>
  <si>
    <t>A31/640</t>
  </si>
  <si>
    <t>Maintenance instructions and guarantees</t>
  </si>
  <si>
    <t>Document/ data interchange - No Amendments</t>
  </si>
  <si>
    <r>
      <t xml:space="preserve">A32 </t>
    </r>
    <r>
      <rPr>
        <b/>
        <sz val="12"/>
        <color rgb="FF44546A"/>
        <rFont val="Arial"/>
        <family val="2"/>
      </rPr>
      <t>Management of the works</t>
    </r>
  </si>
  <si>
    <t>A32/110</t>
  </si>
  <si>
    <t>Supervision</t>
  </si>
  <si>
    <t>A32/130</t>
  </si>
  <si>
    <t>Insurance claims</t>
  </si>
  <si>
    <t>A32/150</t>
  </si>
  <si>
    <t>Ownership</t>
  </si>
  <si>
    <t>Programme/ progress</t>
  </si>
  <si>
    <t>A32/250</t>
  </si>
  <si>
    <t>Monitoring</t>
  </si>
  <si>
    <t>A32/260</t>
  </si>
  <si>
    <t>Site meetings</t>
  </si>
  <si>
    <t>A32/290</t>
  </si>
  <si>
    <t>Notice of completion</t>
  </si>
  <si>
    <t>Control of cost</t>
  </si>
  <si>
    <t>A32/420</t>
  </si>
  <si>
    <t>Removal/ replacement of existing work</t>
  </si>
  <si>
    <t>A32/440</t>
  </si>
  <si>
    <t>Measurement</t>
  </si>
  <si>
    <t>A32/460</t>
  </si>
  <si>
    <t>Interim valuations</t>
  </si>
  <si>
    <t>A32/470</t>
  </si>
  <si>
    <t>Products not incorporated into the Works</t>
  </si>
  <si>
    <t>A32/480</t>
  </si>
  <si>
    <t>Labour and equipment returns</t>
  </si>
  <si>
    <r>
      <t xml:space="preserve">A33 </t>
    </r>
    <r>
      <rPr>
        <b/>
        <sz val="12"/>
        <color rgb="FF44546A"/>
        <rFont val="Arial"/>
        <family val="2"/>
      </rPr>
      <t>Quality standards/ control</t>
    </r>
  </si>
  <si>
    <t>Standards of products and executions</t>
  </si>
  <si>
    <t>A33/110</t>
  </si>
  <si>
    <t>Incomplete documentation</t>
  </si>
  <si>
    <t>A33/120</t>
  </si>
  <si>
    <t>Workmanship skills</t>
  </si>
  <si>
    <t>A33/130</t>
  </si>
  <si>
    <t>Quality of products</t>
  </si>
  <si>
    <t>A33/135</t>
  </si>
  <si>
    <t>Quality of execution</t>
  </si>
  <si>
    <t>A33/140</t>
  </si>
  <si>
    <t>Evidence of Compliance</t>
  </si>
  <si>
    <t>A33/150</t>
  </si>
  <si>
    <t>Inspections</t>
  </si>
  <si>
    <t>A33/160</t>
  </si>
  <si>
    <t>Related work</t>
  </si>
  <si>
    <t>A33/170</t>
  </si>
  <si>
    <t>Manufacturer's recommendations/ instructions</t>
  </si>
  <si>
    <t>A33/180</t>
  </si>
  <si>
    <t>Water for the works</t>
  </si>
  <si>
    <t>Samples/ approvals</t>
  </si>
  <si>
    <t>A33/210</t>
  </si>
  <si>
    <t>Samples</t>
  </si>
  <si>
    <t>A33/220</t>
  </si>
  <si>
    <t>Approval of products</t>
  </si>
  <si>
    <t>A33/230</t>
  </si>
  <si>
    <t>Approval of execution</t>
  </si>
  <si>
    <t>Accuracy/ setting out generally</t>
  </si>
  <si>
    <t>A33/320</t>
  </si>
  <si>
    <t>Setting out</t>
  </si>
  <si>
    <t>A33/330</t>
  </si>
  <si>
    <t>Appearance and fit</t>
  </si>
  <si>
    <t>A33/340</t>
  </si>
  <si>
    <t>Critical dimensions</t>
  </si>
  <si>
    <t>A33/350</t>
  </si>
  <si>
    <t>Levels of structural floors</t>
  </si>
  <si>
    <t>Services generally</t>
  </si>
  <si>
    <t>A33/410</t>
  </si>
  <si>
    <t>Services regulations</t>
  </si>
  <si>
    <t>A33/420</t>
  </si>
  <si>
    <t>Water regulations/ byelaws notification</t>
  </si>
  <si>
    <t>A33/440</t>
  </si>
  <si>
    <t>Gas installation certificate</t>
  </si>
  <si>
    <t>A33/445</t>
  </si>
  <si>
    <t>Service runs</t>
  </si>
  <si>
    <t>A33/450</t>
  </si>
  <si>
    <t>Mechanical and electrical services</t>
  </si>
  <si>
    <t>Supervision/ inspection/ defective work</t>
  </si>
  <si>
    <t>A33/540</t>
  </si>
  <si>
    <t>Defects in existing work</t>
  </si>
  <si>
    <t>A33/560</t>
  </si>
  <si>
    <t>Tests and inspections</t>
  </si>
  <si>
    <t>A33/610</t>
  </si>
  <si>
    <t>Proposals for rectification of defective products/ executions</t>
  </si>
  <si>
    <t>Work at or after completion</t>
  </si>
  <si>
    <t>A33/710</t>
  </si>
  <si>
    <t>Work before completion</t>
  </si>
  <si>
    <t>A33/720</t>
  </si>
  <si>
    <t>Security at completion</t>
  </si>
  <si>
    <t>A33/730</t>
  </si>
  <si>
    <t>Making good defects</t>
  </si>
  <si>
    <t>A33/740</t>
  </si>
  <si>
    <t>Highway/ sewer adoption</t>
  </si>
  <si>
    <r>
      <t xml:space="preserve">A34 </t>
    </r>
    <r>
      <rPr>
        <b/>
        <sz val="12"/>
        <color rgb="FF44546A"/>
        <rFont val="Arial"/>
        <family val="2"/>
      </rPr>
      <t>Security/ safety/ protection</t>
    </r>
  </si>
  <si>
    <t>Security, health and safety</t>
  </si>
  <si>
    <t>A34/120</t>
  </si>
  <si>
    <t>Execution hazards</t>
  </si>
  <si>
    <t>A34/130</t>
  </si>
  <si>
    <t>Product hazards</t>
  </si>
  <si>
    <t>A34/140</t>
  </si>
  <si>
    <t>Safety and health plan construction phase</t>
  </si>
  <si>
    <t>A34/150</t>
  </si>
  <si>
    <t>Security</t>
  </si>
  <si>
    <t>A34/160</t>
  </si>
  <si>
    <t>Stability</t>
  </si>
  <si>
    <t>A34/170</t>
  </si>
  <si>
    <t>Occupied premises</t>
  </si>
  <si>
    <t>A34/190</t>
  </si>
  <si>
    <t>Occupier’s rules and regulations</t>
  </si>
  <si>
    <t>A34/200</t>
  </si>
  <si>
    <t>Mobile telephones and portable electronic equipment</t>
  </si>
  <si>
    <t>A34/210</t>
  </si>
  <si>
    <t>Employer's representative site visits</t>
  </si>
  <si>
    <t>Protect against the following</t>
  </si>
  <si>
    <t>A34/330</t>
  </si>
  <si>
    <t>Noise and vibration</t>
  </si>
  <si>
    <t>A34/340</t>
  </si>
  <si>
    <t>Pollution</t>
  </si>
  <si>
    <t>A34/350</t>
  </si>
  <si>
    <t>Pesticides</t>
  </si>
  <si>
    <t>A34/371</t>
  </si>
  <si>
    <t>Dangerous or hazardous substances</t>
  </si>
  <si>
    <t>A34/380</t>
  </si>
  <si>
    <t>Fire prevention</t>
  </si>
  <si>
    <t>A34/390</t>
  </si>
  <si>
    <t>Smoking on-site</t>
  </si>
  <si>
    <t>A34/400</t>
  </si>
  <si>
    <t>Burning on site</t>
  </si>
  <si>
    <t>A34/410</t>
  </si>
  <si>
    <t>Moisture</t>
  </si>
  <si>
    <t>A34/430</t>
  </si>
  <si>
    <t>Waste</t>
  </si>
  <si>
    <t>A34/440</t>
  </si>
  <si>
    <t>Electromagnetic interference</t>
  </si>
  <si>
    <t>A34/470</t>
  </si>
  <si>
    <t>Invasive species</t>
  </si>
  <si>
    <t>Protect the following</t>
  </si>
  <si>
    <t>A34/510</t>
  </si>
  <si>
    <t>Existing services</t>
  </si>
  <si>
    <t>A34/520</t>
  </si>
  <si>
    <t>Roads and footpaths</t>
  </si>
  <si>
    <t>A34/540</t>
  </si>
  <si>
    <t>Retained trees/ shrubs/ grassed areas</t>
  </si>
  <si>
    <t>A34/550</t>
  </si>
  <si>
    <t>Retained trees</t>
  </si>
  <si>
    <t>A34/555</t>
  </si>
  <si>
    <t>Wildlife species and habitats</t>
  </si>
  <si>
    <t>A34/560</t>
  </si>
  <si>
    <t>Existing features</t>
  </si>
  <si>
    <t>A34/570</t>
  </si>
  <si>
    <t>Existing work</t>
  </si>
  <si>
    <t>A34/600</t>
  </si>
  <si>
    <t>Existing furniture, fittings and equipment</t>
  </si>
  <si>
    <t>A34/620</t>
  </si>
  <si>
    <t>Adjoining property</t>
  </si>
  <si>
    <t>A34/630</t>
  </si>
  <si>
    <t>Existing structures</t>
  </si>
  <si>
    <t>A34/640</t>
  </si>
  <si>
    <t>Materials for recycling/ reuse</t>
  </si>
  <si>
    <r>
      <t xml:space="preserve">A35 </t>
    </r>
    <r>
      <rPr>
        <b/>
        <sz val="12"/>
        <color rgb="FF44546A"/>
        <rFont val="Arial"/>
        <family val="2"/>
      </rPr>
      <t>Specific limitations on method/ sequence/ timing</t>
    </r>
  </si>
  <si>
    <t>A35/130</t>
  </si>
  <si>
    <t>Method/ sequence of work</t>
  </si>
  <si>
    <t>A35/170</t>
  </si>
  <si>
    <t>Working Hours</t>
  </si>
  <si>
    <r>
      <t xml:space="preserve">A36 </t>
    </r>
    <r>
      <rPr>
        <b/>
        <sz val="12"/>
        <color rgb="FF44546A"/>
        <rFont val="Arial"/>
        <family val="2"/>
      </rPr>
      <t>Facilities/ temporary work/ services</t>
    </r>
  </si>
  <si>
    <t>A36/110</t>
  </si>
  <si>
    <t>Spoil heaps, temporary works and services</t>
  </si>
  <si>
    <t>Accommodation</t>
  </si>
  <si>
    <t>A36/260</t>
  </si>
  <si>
    <t>Sanitary accommodation</t>
  </si>
  <si>
    <t>Temporary works</t>
  </si>
  <si>
    <t>A36/340</t>
  </si>
  <si>
    <t>Name boards/ advertisements</t>
  </si>
  <si>
    <t>Services and facilities</t>
  </si>
  <si>
    <t>A36/410</t>
  </si>
  <si>
    <t>Lighting</t>
  </si>
  <si>
    <t>A36/420</t>
  </si>
  <si>
    <t>Lighting and power</t>
  </si>
  <si>
    <t>A36/430</t>
  </si>
  <si>
    <t>A36/440</t>
  </si>
  <si>
    <t>Telephones</t>
  </si>
  <si>
    <t>A36/520</t>
  </si>
  <si>
    <t>Use of permanent heating system</t>
  </si>
  <si>
    <t>A36/530</t>
  </si>
  <si>
    <t>Beneficial use of installed systems</t>
  </si>
  <si>
    <t>A36/540</t>
  </si>
  <si>
    <t>Meter readings</t>
  </si>
  <si>
    <t>A36/550</t>
  </si>
  <si>
    <t>Thermometers</t>
  </si>
  <si>
    <t>A36/570</t>
  </si>
  <si>
    <t>Personal protective equipment</t>
  </si>
  <si>
    <r>
      <t xml:space="preserve">A37 </t>
    </r>
    <r>
      <rPr>
        <b/>
        <sz val="12"/>
        <color rgb="FF44546A"/>
        <rFont val="Arial"/>
        <family val="2"/>
      </rPr>
      <t>Operation/ maintenance of the finished works</t>
    </r>
  </si>
  <si>
    <t>A37/105</t>
  </si>
  <si>
    <t>The building manual</t>
  </si>
  <si>
    <t>A37/110</t>
  </si>
  <si>
    <t>Safety File</t>
  </si>
  <si>
    <t>A37/210</t>
  </si>
  <si>
    <t>Information for commissioning of services</t>
  </si>
  <si>
    <t>Information for commissioning of services Building Works Contractor</t>
  </si>
  <si>
    <t>Information for commissioning of services Electrical sub-contractor</t>
  </si>
  <si>
    <t>Information for commissioning of services Mechanical sub contractor</t>
  </si>
  <si>
    <t>A37/220</t>
  </si>
  <si>
    <r>
      <t xml:space="preserve">A40 </t>
    </r>
    <r>
      <rPr>
        <b/>
        <sz val="12"/>
        <color rgb="FF44546A"/>
        <rFont val="Arial"/>
        <family val="2"/>
      </rPr>
      <t>Contractor’s general cost items: management and staff</t>
    </r>
  </si>
  <si>
    <t>A40/110</t>
  </si>
  <si>
    <t>Management and staff</t>
  </si>
  <si>
    <r>
      <t xml:space="preserve">A41 </t>
    </r>
    <r>
      <rPr>
        <b/>
        <sz val="12"/>
        <color rgb="FF44546A"/>
        <rFont val="Arial"/>
        <family val="2"/>
      </rPr>
      <t>Contractor’s general cost items: site accommodation</t>
    </r>
  </si>
  <si>
    <t>A41/110</t>
  </si>
  <si>
    <t>Site accommodation</t>
  </si>
  <si>
    <r>
      <t xml:space="preserve">A42 </t>
    </r>
    <r>
      <rPr>
        <b/>
        <sz val="12"/>
        <color rgb="FF44546A"/>
        <rFont val="Arial"/>
        <family val="2"/>
      </rPr>
      <t>Contractor’s general cost items: services and facilities</t>
    </r>
  </si>
  <si>
    <t>A42/110</t>
  </si>
  <si>
    <r>
      <t xml:space="preserve">A43 </t>
    </r>
    <r>
      <rPr>
        <b/>
        <sz val="12"/>
        <color rgb="FF44546A"/>
        <rFont val="Arial"/>
        <family val="2"/>
      </rPr>
      <t>Contractor’s general cost items: mechanical plant</t>
    </r>
  </si>
  <si>
    <t>A43/110</t>
  </si>
  <si>
    <t>Mechanical plant</t>
  </si>
  <si>
    <r>
      <t xml:space="preserve">A44 </t>
    </r>
    <r>
      <rPr>
        <b/>
        <sz val="12"/>
        <color rgb="FF44546A"/>
        <rFont val="Arial"/>
        <family val="2"/>
      </rPr>
      <t>Contractor’s general cost items: temporary works</t>
    </r>
  </si>
  <si>
    <t>A44/110</t>
  </si>
  <si>
    <r>
      <t xml:space="preserve">A50 </t>
    </r>
    <r>
      <rPr>
        <b/>
        <sz val="12"/>
        <color rgb="FF44546A"/>
        <rFont val="Arial"/>
        <family val="2"/>
      </rPr>
      <t>Work/ products by/ on behalf of the employer</t>
    </r>
  </si>
  <si>
    <t>A50/120</t>
  </si>
  <si>
    <t>Products provided by/ on behalf of employer</t>
  </si>
  <si>
    <t>A56 Advance Payment</t>
  </si>
  <si>
    <t>Clauses - No Amendments</t>
  </si>
  <si>
    <t>The document titled "Volume_C-Pricing_Document" is the official tender issue Pricing Document.</t>
  </si>
  <si>
    <t>This Excel format of the "Volume_C-Pricing_Document" is issued to tendering contractors for ease of pricing purposes only, and no liability or responsibility, for errors in addition or extension,  or likeness to the official tender issue Pricing Submission, shall rest with the Client or SAMMON in relation to same.</t>
  </si>
  <si>
    <t>Bill Nr. 1 Preliminaries / General conditions</t>
  </si>
  <si>
    <t>Bill Nr. 2 Drill Building</t>
  </si>
  <si>
    <t>Bill Nr. 3 External Works</t>
  </si>
  <si>
    <t>Bill Nr. 4 MEP Services</t>
  </si>
  <si>
    <t>Sub total; Bill Nr.  1, 2, 3 and 4 (Item A)  €</t>
  </si>
  <si>
    <t>Amount for Bill Nr. 1: Preliminaries/General Conditions forward to General Summary €</t>
  </si>
  <si>
    <t xml:space="preserve">Existing drill shed superstructure has been removed by  others, only subfloor and partial foundations remain; Include  grubbing up and removal off site of remaining drill shed sub- structure to facilitate the building of the new drill shed;  contractor to visit site to assess the extent of this work; no  claim for failure to visit site to assess nature and extent of  the works will be entertained. (approx. size 18.00m x  10.00m)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</si>
</sst>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5" x14ac:knownFonts="1">
    <font>
      <sz val="10"/>
      <name val="Tahoma"/>
    </font>
    <font>
      <sz val="11"/>
      <color theme="1"/>
      <name val="Aptos Narrow"/>
      <family val="2"/>
      <scheme val="minor"/>
    </font>
    <font>
      <sz val="9"/>
      <name val="Calibri"/>
      <family val="2"/>
    </font>
    <font>
      <b/>
      <sz val="12"/>
      <name val="Calibri"/>
      <family val="2"/>
    </font>
    <font>
      <sz val="12"/>
      <name val="Calibri"/>
      <family val="2"/>
    </font>
    <font>
      <b/>
      <u/>
      <sz val="9"/>
      <name val="Calibri"/>
      <family val="2"/>
    </font>
    <font>
      <sz val="10"/>
      <name val="Tahoma"/>
      <family val="2"/>
    </font>
    <font>
      <b/>
      <sz val="11"/>
      <color theme="1"/>
      <name val="Aptos Narrow"/>
      <family val="2"/>
      <scheme val="minor"/>
    </font>
    <font>
      <sz val="10"/>
      <name val="Arial"/>
      <family val="2"/>
    </font>
    <font>
      <sz val="18"/>
      <color theme="3" tint="0.39997558519241921"/>
      <name val="Arial"/>
      <family val="2"/>
    </font>
    <font>
      <sz val="24"/>
      <color rgb="FFFF0000"/>
      <name val="Aptos Narrow"/>
      <family val="2"/>
      <scheme val="minor"/>
    </font>
    <font>
      <sz val="24"/>
      <color rgb="FF404040"/>
      <name val="Aptos Narrow"/>
      <family val="2"/>
      <scheme val="minor"/>
    </font>
    <font>
      <sz val="11"/>
      <color rgb="FF404040"/>
      <name val="Aptos Narrow"/>
      <family val="2"/>
      <scheme val="minor"/>
    </font>
    <font>
      <sz val="11"/>
      <name val="Calibri"/>
      <family val="2"/>
    </font>
    <font>
      <b/>
      <sz val="13"/>
      <color rgb="FF1F497D"/>
      <name val="Calibri"/>
      <family val="2"/>
    </font>
    <font>
      <b/>
      <sz val="11"/>
      <name val="Calibri"/>
      <family val="2"/>
    </font>
    <font>
      <sz val="10"/>
      <color theme="1"/>
      <name val="Arial"/>
      <family val="2"/>
    </font>
    <font>
      <b/>
      <sz val="11"/>
      <color theme="3" tint="0.39997558519241921"/>
      <name val="Calibri"/>
      <family val="2"/>
    </font>
    <font>
      <b/>
      <sz val="12"/>
      <color rgb="FF525252"/>
      <name val="Arial"/>
      <family val="2"/>
    </font>
    <font>
      <b/>
      <sz val="12"/>
      <color rgb="FF44546A"/>
      <name val="Arial"/>
      <family val="2"/>
    </font>
    <font>
      <b/>
      <sz val="12"/>
      <color theme="1"/>
      <name val="Arial"/>
      <family val="2"/>
    </font>
    <font>
      <sz val="10"/>
      <color rgb="FF595959"/>
      <name val="Arial"/>
      <family val="2"/>
    </font>
    <font>
      <b/>
      <sz val="11"/>
      <color theme="1" tint="0.249977111117893"/>
      <name val="Aptos Narrow"/>
      <family val="2"/>
      <scheme val="minor"/>
    </font>
    <font>
      <sz val="9"/>
      <color theme="1"/>
      <name val="Arial"/>
      <family val="2"/>
    </font>
    <font>
      <b/>
      <sz val="11"/>
      <color theme="0"/>
      <name val="Calibri"/>
      <family val="2"/>
    </font>
  </fonts>
  <fills count="5">
    <fill>
      <patternFill patternType="none"/>
    </fill>
    <fill>
      <patternFill patternType="gray125"/>
    </fill>
    <fill>
      <patternFill patternType="solid">
        <fgColor indexed="27"/>
        <bgColor indexed="64"/>
      </patternFill>
    </fill>
    <fill>
      <patternFill patternType="solid">
        <fgColor theme="0" tint="-4.9989318521683403E-2"/>
        <bgColor indexed="64"/>
      </patternFill>
    </fill>
    <fill>
      <patternFill patternType="solid">
        <fgColor theme="0" tint="-0.499984740745262"/>
        <bgColor indexed="64"/>
      </patternFill>
    </fill>
  </fills>
  <borders count="10">
    <border>
      <left/>
      <right/>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ck">
        <color theme="0"/>
      </left>
      <right/>
      <top/>
      <bottom/>
      <diagonal/>
    </border>
    <border>
      <left style="thin">
        <color indexed="64"/>
      </left>
      <right style="thin">
        <color indexed="64"/>
      </right>
      <top style="thin">
        <color indexed="64"/>
      </top>
      <bottom style="thin">
        <color indexed="64"/>
      </bottom>
      <diagonal/>
    </border>
    <border>
      <left/>
      <right style="thick">
        <color theme="0"/>
      </right>
      <top/>
      <bottom/>
      <diagonal/>
    </border>
  </borders>
  <cellStyleXfs count="16">
    <xf numFmtId="0" fontId="0" fillId="0" borderId="0"/>
    <xf numFmtId="0" fontId="6" fillId="0" borderId="0"/>
    <xf numFmtId="0" fontId="2" fillId="0" borderId="0">
      <alignment horizontal="center"/>
    </xf>
    <xf numFmtId="0" fontId="2" fillId="0" borderId="0"/>
    <xf numFmtId="0" fontId="2" fillId="0" borderId="0">
      <alignment horizontal="center"/>
    </xf>
    <xf numFmtId="4" fontId="2" fillId="0" borderId="0">
      <alignment horizontal="center"/>
    </xf>
    <xf numFmtId="4" fontId="2" fillId="0" borderId="0">
      <alignment horizontal="right"/>
    </xf>
    <xf numFmtId="4" fontId="2" fillId="0" borderId="0">
      <alignment horizontal="right"/>
    </xf>
    <xf numFmtId="0" fontId="2" fillId="0" borderId="0">
      <alignment horizontal="center"/>
    </xf>
    <xf numFmtId="0" fontId="2" fillId="0" borderId="0">
      <alignment horizontal="center"/>
    </xf>
    <xf numFmtId="0" fontId="8" fillId="0" borderId="0"/>
    <xf numFmtId="0" fontId="1" fillId="0" borderId="0"/>
    <xf numFmtId="0" fontId="13" fillId="0" borderId="0"/>
    <xf numFmtId="43" fontId="1" fillId="0" borderId="0" applyFont="0" applyFill="0" applyBorder="0" applyAlignment="0" applyProtection="0"/>
    <xf numFmtId="0" fontId="1" fillId="0" borderId="0"/>
    <xf numFmtId="43" fontId="13" fillId="0" borderId="0" applyFont="0" applyFill="0" applyBorder="0" applyAlignment="0" applyProtection="0"/>
  </cellStyleXfs>
  <cellXfs count="100">
    <xf numFmtId="0" fontId="0" fillId="0" borderId="0" xfId="0"/>
    <xf numFmtId="0" fontId="2" fillId="0" borderId="0" xfId="2">
      <alignment horizontal="center"/>
    </xf>
    <xf numFmtId="0" fontId="2" fillId="0" borderId="0" xfId="3"/>
    <xf numFmtId="0" fontId="2" fillId="0" borderId="0" xfId="4">
      <alignment horizontal="center"/>
    </xf>
    <xf numFmtId="4" fontId="2" fillId="0" borderId="0" xfId="5">
      <alignment horizontal="center"/>
    </xf>
    <xf numFmtId="4" fontId="2" fillId="0" borderId="0" xfId="6">
      <alignment horizontal="right"/>
    </xf>
    <xf numFmtId="4" fontId="2" fillId="0" borderId="0" xfId="7">
      <alignment horizontal="right"/>
    </xf>
    <xf numFmtId="0" fontId="2" fillId="0" borderId="0" xfId="8">
      <alignment horizontal="center"/>
    </xf>
    <xf numFmtId="0" fontId="2" fillId="0" borderId="0" xfId="9">
      <alignment horizontal="center"/>
    </xf>
    <xf numFmtId="0" fontId="3" fillId="0" borderId="0" xfId="2" applyFont="1" applyAlignment="1">
      <alignment horizontal="left" vertical="center"/>
    </xf>
    <xf numFmtId="0" fontId="2" fillId="0" borderId="1" xfId="4" applyBorder="1" applyAlignment="1">
      <alignment horizontal="center" vertical="center"/>
    </xf>
    <xf numFmtId="0" fontId="2" fillId="0" borderId="0" xfId="8" applyAlignment="1">
      <alignment horizontal="center" vertical="center"/>
    </xf>
    <xf numFmtId="0" fontId="2" fillId="0" borderId="0" xfId="9" applyAlignment="1">
      <alignment horizontal="center" vertical="center"/>
    </xf>
    <xf numFmtId="0" fontId="2" fillId="0" borderId="4" xfId="2" applyBorder="1" applyAlignment="1">
      <alignment horizontal="center" vertical="center"/>
    </xf>
    <xf numFmtId="0" fontId="2" fillId="0" borderId="5" xfId="2" applyBorder="1">
      <alignment horizontal="center"/>
    </xf>
    <xf numFmtId="0" fontId="2" fillId="0" borderId="5" xfId="2" applyBorder="1" applyAlignment="1">
      <alignment horizontal="center" vertical="center"/>
    </xf>
    <xf numFmtId="0" fontId="2" fillId="0" borderId="6" xfId="2" applyBorder="1">
      <alignment horizontal="center"/>
    </xf>
    <xf numFmtId="0" fontId="2" fillId="0" borderId="2" xfId="3" applyBorder="1" applyAlignment="1">
      <alignment horizontal="left" vertical="center"/>
    </xf>
    <xf numFmtId="0" fontId="2" fillId="0" borderId="4" xfId="3" applyBorder="1" applyAlignment="1">
      <alignment horizontal="left" vertical="center"/>
    </xf>
    <xf numFmtId="0" fontId="2" fillId="0" borderId="5" xfId="3" applyBorder="1"/>
    <xf numFmtId="0" fontId="2" fillId="0" borderId="5" xfId="3" applyBorder="1" applyAlignment="1">
      <alignment vertical="center"/>
    </xf>
    <xf numFmtId="0" fontId="2" fillId="0" borderId="6" xfId="3" applyBorder="1"/>
    <xf numFmtId="49" fontId="2" fillId="0" borderId="4" xfId="5" applyNumberFormat="1" applyBorder="1" applyAlignment="1">
      <alignment horizontal="center" vertical="center"/>
    </xf>
    <xf numFmtId="4" fontId="2" fillId="0" borderId="5" xfId="5" applyBorder="1">
      <alignment horizontal="center"/>
    </xf>
    <xf numFmtId="3" fontId="2" fillId="0" borderId="5" xfId="5" applyNumberFormat="1" applyBorder="1" applyAlignment="1">
      <alignment horizontal="center" vertical="center"/>
    </xf>
    <xf numFmtId="4" fontId="2" fillId="0" borderId="6" xfId="5" applyBorder="1">
      <alignment horizontal="center"/>
    </xf>
    <xf numFmtId="0" fontId="2" fillId="0" borderId="4" xfId="4" applyBorder="1" applyAlignment="1">
      <alignment horizontal="center" vertical="center"/>
    </xf>
    <xf numFmtId="0" fontId="2" fillId="0" borderId="5" xfId="4" applyBorder="1">
      <alignment horizontal="center"/>
    </xf>
    <xf numFmtId="0" fontId="2" fillId="0" borderId="5" xfId="4" applyBorder="1" applyAlignment="1">
      <alignment horizontal="center" vertical="center"/>
    </xf>
    <xf numFmtId="0" fontId="2" fillId="0" borderId="6" xfId="4" applyBorder="1">
      <alignment horizontal="center"/>
    </xf>
    <xf numFmtId="49" fontId="2" fillId="0" borderId="4" xfId="6" applyNumberFormat="1" applyBorder="1" applyAlignment="1">
      <alignment horizontal="right" vertical="center"/>
    </xf>
    <xf numFmtId="4" fontId="2" fillId="0" borderId="5" xfId="6" applyBorder="1">
      <alignment horizontal="right"/>
    </xf>
    <xf numFmtId="4" fontId="2" fillId="0" borderId="5" xfId="6" applyBorder="1" applyAlignment="1" applyProtection="1">
      <alignment horizontal="right" vertical="center"/>
      <protection locked="0"/>
    </xf>
    <xf numFmtId="4" fontId="2" fillId="0" borderId="6" xfId="6" applyBorder="1">
      <alignment horizontal="right"/>
    </xf>
    <xf numFmtId="49" fontId="2" fillId="0" borderId="4" xfId="7" applyNumberFormat="1" applyBorder="1" applyAlignment="1">
      <alignment horizontal="right" vertical="center"/>
    </xf>
    <xf numFmtId="4" fontId="2" fillId="0" borderId="5" xfId="7" applyBorder="1">
      <alignment horizontal="right"/>
    </xf>
    <xf numFmtId="4" fontId="2" fillId="0" borderId="5" xfId="7" applyBorder="1" applyAlignment="1">
      <alignment horizontal="right" vertical="center"/>
    </xf>
    <xf numFmtId="4" fontId="2" fillId="0" borderId="6" xfId="7" applyBorder="1">
      <alignment horizontal="right"/>
    </xf>
    <xf numFmtId="0" fontId="2" fillId="0" borderId="1" xfId="3" applyBorder="1"/>
    <xf numFmtId="49" fontId="4" fillId="0" borderId="1" xfId="5" applyNumberFormat="1" applyFont="1" applyBorder="1" applyAlignment="1">
      <alignment horizontal="right" vertical="center"/>
    </xf>
    <xf numFmtId="0" fontId="2" fillId="0" borderId="1" xfId="4" applyBorder="1">
      <alignment horizontal="center"/>
    </xf>
    <xf numFmtId="49" fontId="4" fillId="0" borderId="1" xfId="6" applyNumberFormat="1" applyFont="1" applyBorder="1" applyAlignment="1">
      <alignment horizontal="right" vertical="center"/>
    </xf>
    <xf numFmtId="0" fontId="4" fillId="0" borderId="2" xfId="2" applyFont="1" applyBorder="1" applyAlignment="1">
      <alignment horizontal="left" vertical="center"/>
    </xf>
    <xf numFmtId="4" fontId="4" fillId="0" borderId="4" xfId="7" applyFont="1" applyBorder="1" applyAlignment="1">
      <alignment horizontal="right" vertical="center"/>
    </xf>
    <xf numFmtId="0" fontId="2" fillId="0" borderId="0" xfId="3" applyAlignment="1">
      <alignment horizontal="left" vertical="center"/>
    </xf>
    <xf numFmtId="4" fontId="2" fillId="0" borderId="1" xfId="5" applyBorder="1" applyAlignment="1">
      <alignment horizontal="center" vertical="center"/>
    </xf>
    <xf numFmtId="4" fontId="2" fillId="0" borderId="3" xfId="6" applyBorder="1" applyAlignment="1">
      <alignment horizontal="center" vertical="center"/>
    </xf>
    <xf numFmtId="4" fontId="2" fillId="0" borderId="0" xfId="6" applyAlignment="1">
      <alignment horizontal="right" vertical="center"/>
    </xf>
    <xf numFmtId="49" fontId="4" fillId="0" borderId="1" xfId="5" applyNumberFormat="1" applyFont="1" applyBorder="1" applyAlignment="1">
      <alignment horizontal="center" vertical="center"/>
    </xf>
    <xf numFmtId="0" fontId="5" fillId="0" borderId="5" xfId="3" applyFont="1" applyBorder="1" applyAlignment="1">
      <alignment vertical="center"/>
    </xf>
    <xf numFmtId="0" fontId="2" fillId="0" borderId="5" xfId="3" applyBorder="1" applyAlignment="1">
      <alignment vertical="center" wrapText="1"/>
    </xf>
    <xf numFmtId="0" fontId="2" fillId="0" borderId="5" xfId="3" applyBorder="1" applyAlignment="1">
      <alignment horizontal="left" vertical="center" wrapText="1" indent="1"/>
    </xf>
    <xf numFmtId="0" fontId="2" fillId="0" borderId="5" xfId="3" applyBorder="1" applyAlignment="1">
      <alignment horizontal="left" vertical="center" indent="1"/>
    </xf>
    <xf numFmtId="4" fontId="2" fillId="0" borderId="5" xfId="5" applyBorder="1" applyAlignment="1">
      <alignment horizontal="center" vertical="center"/>
    </xf>
    <xf numFmtId="0" fontId="8" fillId="0" borderId="0" xfId="10"/>
    <xf numFmtId="0" fontId="9" fillId="0" borderId="0" xfId="10" applyFont="1"/>
    <xf numFmtId="0" fontId="10" fillId="0" borderId="0" xfId="11" applyFont="1" applyAlignment="1">
      <alignment vertical="top" wrapText="1"/>
    </xf>
    <xf numFmtId="0" fontId="1" fillId="0" borderId="0" xfId="11"/>
    <xf numFmtId="0" fontId="11" fillId="0" borderId="0" xfId="11" applyFont="1" applyAlignment="1">
      <alignment vertical="top" wrapText="1"/>
    </xf>
    <xf numFmtId="0" fontId="12" fillId="0" borderId="0" xfId="11" applyFont="1" applyAlignment="1">
      <alignment vertical="center"/>
    </xf>
    <xf numFmtId="4" fontId="14" fillId="0" borderId="0" xfId="12" applyNumberFormat="1" applyFont="1" applyAlignment="1">
      <alignment horizontal="left" vertical="top" wrapText="1"/>
    </xf>
    <xf numFmtId="4" fontId="14" fillId="0" borderId="0" xfId="12" applyNumberFormat="1" applyFont="1" applyAlignment="1">
      <alignment horizontal="center" vertical="top" wrapText="1"/>
    </xf>
    <xf numFmtId="0" fontId="13" fillId="0" borderId="0" xfId="12"/>
    <xf numFmtId="4" fontId="13" fillId="0" borderId="0" xfId="12" applyNumberFormat="1" applyAlignment="1">
      <alignment vertical="top" wrapText="1"/>
    </xf>
    <xf numFmtId="4" fontId="13" fillId="0" borderId="0" xfId="12" applyNumberFormat="1" applyAlignment="1">
      <alignment horizontal="right" vertical="top" wrapText="1"/>
    </xf>
    <xf numFmtId="4" fontId="15" fillId="0" borderId="0" xfId="12" applyNumberFormat="1" applyFont="1" applyAlignment="1">
      <alignment horizontal="right" vertical="top" wrapText="1"/>
    </xf>
    <xf numFmtId="43" fontId="16" fillId="2" borderId="7" xfId="13" applyFont="1" applyFill="1" applyBorder="1" applyAlignment="1" applyProtection="1">
      <alignment horizontal="right" vertical="top"/>
      <protection locked="0"/>
    </xf>
    <xf numFmtId="4" fontId="17" fillId="0" borderId="0" xfId="12" applyNumberFormat="1" applyFont="1" applyAlignment="1">
      <alignment horizontal="right" vertical="top" wrapText="1"/>
    </xf>
    <xf numFmtId="4" fontId="15" fillId="3" borderId="0" xfId="12" applyNumberFormat="1" applyFont="1" applyFill="1" applyAlignment="1">
      <alignment horizontal="right" vertical="top" wrapText="1"/>
    </xf>
    <xf numFmtId="4" fontId="15" fillId="0" borderId="0" xfId="12" applyNumberFormat="1" applyFont="1" applyAlignment="1">
      <alignment vertical="top"/>
    </xf>
    <xf numFmtId="0" fontId="1" fillId="0" borderId="8" xfId="12" applyFont="1" applyBorder="1" applyAlignment="1">
      <alignment horizontal="left" vertical="top"/>
    </xf>
    <xf numFmtId="0" fontId="0" fillId="0" borderId="8" xfId="12" applyFont="1" applyBorder="1" applyAlignment="1">
      <alignment horizontal="center" vertical="top" wrapText="1"/>
    </xf>
    <xf numFmtId="0" fontId="7" fillId="0" borderId="8" xfId="12" applyFont="1" applyBorder="1" applyAlignment="1">
      <alignment horizontal="center" vertical="top" wrapText="1"/>
    </xf>
    <xf numFmtId="0" fontId="1" fillId="0" borderId="0" xfId="12" applyFont="1" applyAlignment="1">
      <alignment vertical="top"/>
    </xf>
    <xf numFmtId="0" fontId="1" fillId="0" borderId="0" xfId="12" applyFont="1" applyAlignment="1">
      <alignment horizontal="left" vertical="top"/>
    </xf>
    <xf numFmtId="0" fontId="1" fillId="0" borderId="0" xfId="12" applyFont="1" applyAlignment="1">
      <alignment horizontal="center" vertical="top"/>
    </xf>
    <xf numFmtId="0" fontId="1" fillId="0" borderId="0" xfId="12" applyFont="1" applyAlignment="1">
      <alignment horizontal="center" vertical="top" wrapText="1"/>
    </xf>
    <xf numFmtId="0" fontId="7" fillId="0" borderId="0" xfId="12" applyFont="1" applyAlignment="1">
      <alignment horizontal="center" vertical="top" wrapText="1"/>
    </xf>
    <xf numFmtId="0" fontId="18" fillId="0" borderId="0" xfId="14" applyFont="1" applyAlignment="1">
      <alignment vertical="center"/>
    </xf>
    <xf numFmtId="0" fontId="20" fillId="0" borderId="0" xfId="14" applyFont="1" applyAlignment="1">
      <alignment vertical="center"/>
    </xf>
    <xf numFmtId="0" fontId="1" fillId="0" borderId="0" xfId="14"/>
    <xf numFmtId="0" fontId="16" fillId="0" borderId="0" xfId="14" applyFont="1" applyAlignment="1">
      <alignment horizontal="left" vertical="center" indent="1"/>
    </xf>
    <xf numFmtId="0" fontId="21" fillId="0" borderId="0" xfId="14" applyFont="1" applyAlignment="1">
      <alignment horizontal="left" vertical="center" indent="3"/>
    </xf>
    <xf numFmtId="0" fontId="16" fillId="0" borderId="0" xfId="14" applyFont="1" applyAlignment="1">
      <alignment horizontal="left" vertical="center" indent="3"/>
    </xf>
    <xf numFmtId="43" fontId="16" fillId="2" borderId="9" xfId="13" applyFont="1" applyFill="1" applyBorder="1" applyAlignment="1" applyProtection="1">
      <alignment horizontal="right"/>
      <protection locked="0"/>
    </xf>
    <xf numFmtId="43" fontId="16" fillId="2" borderId="7" xfId="13" applyFont="1" applyFill="1" applyBorder="1" applyAlignment="1" applyProtection="1">
      <alignment horizontal="right"/>
      <protection locked="0"/>
    </xf>
    <xf numFmtId="43" fontId="22" fillId="0" borderId="0" xfId="15" applyFont="1" applyAlignment="1">
      <alignment vertical="top"/>
    </xf>
    <xf numFmtId="0" fontId="16" fillId="0" borderId="0" xfId="14" applyFont="1" applyAlignment="1">
      <alignment horizontal="left" vertical="center" wrapText="1" indent="3"/>
    </xf>
    <xf numFmtId="0" fontId="21" fillId="0" borderId="0" xfId="10" applyFont="1" applyAlignment="1">
      <alignment horizontal="left" vertical="center" indent="3"/>
    </xf>
    <xf numFmtId="0" fontId="18" fillId="0" borderId="0" xfId="14" applyFont="1" applyAlignment="1">
      <alignment horizontal="left" vertical="top" wrapText="1"/>
    </xf>
    <xf numFmtId="0" fontId="16" fillId="0" borderId="0" xfId="10" applyFont="1" applyAlignment="1">
      <alignment horizontal="left" vertical="center" indent="1"/>
    </xf>
    <xf numFmtId="0" fontId="16" fillId="0" borderId="0" xfId="10" applyFont="1" applyAlignment="1">
      <alignment horizontal="left" vertical="center" wrapText="1" indent="3"/>
    </xf>
    <xf numFmtId="0" fontId="16" fillId="0" borderId="0" xfId="10" applyFont="1" applyAlignment="1">
      <alignment horizontal="left" vertical="center" wrapText="1" indent="1"/>
    </xf>
    <xf numFmtId="0" fontId="16" fillId="0" borderId="0" xfId="10" applyFont="1" applyAlignment="1">
      <alignment horizontal="left" vertical="center" indent="3"/>
    </xf>
    <xf numFmtId="43" fontId="16" fillId="2" borderId="0" xfId="13" applyFont="1" applyFill="1" applyBorder="1" applyAlignment="1" applyProtection="1">
      <alignment horizontal="right"/>
      <protection locked="0"/>
    </xf>
    <xf numFmtId="0" fontId="23" fillId="0" borderId="0" xfId="11" applyFont="1"/>
    <xf numFmtId="4" fontId="24" fillId="4" borderId="0" xfId="12" applyNumberFormat="1" applyFont="1" applyFill="1" applyAlignment="1">
      <alignment vertical="center"/>
    </xf>
    <xf numFmtId="4" fontId="24" fillId="4" borderId="0" xfId="12" applyNumberFormat="1" applyFont="1" applyFill="1" applyAlignment="1">
      <alignment horizontal="right" vertical="center" wrapText="1"/>
    </xf>
    <xf numFmtId="4" fontId="24" fillId="4" borderId="0" xfId="12" applyNumberFormat="1" applyFont="1" applyFill="1" applyAlignment="1">
      <alignment vertical="center" wrapText="1"/>
    </xf>
    <xf numFmtId="4" fontId="24" fillId="4" borderId="0" xfId="12" applyNumberFormat="1" applyFont="1" applyFill="1" applyAlignment="1">
      <alignment horizontal="right" vertical="center"/>
    </xf>
  </cellXfs>
  <cellStyles count="16">
    <cellStyle name="AmountColumnStyle" xfId="7" xr:uid="{00000000-0005-0000-0000-00000C000000}"/>
    <cellStyle name="BQIndexColumnStyle" xfId="8" xr:uid="{00000000-0005-0000-0000-00000D000000}"/>
    <cellStyle name="ColumnHeaderStyle" xfId="1" xr:uid="{00000000-0005-0000-0000-000006000000}"/>
    <cellStyle name="Comma 2 2" xfId="15" xr:uid="{9CEB16DD-4699-4ADB-910A-AAEC89B05278}"/>
    <cellStyle name="Comma 4" xfId="13" xr:uid="{CBE2A320-B0C9-4566-972F-9D11A56CD67F}"/>
    <cellStyle name="DescColumnStyle" xfId="3" xr:uid="{00000000-0005-0000-0000-000008000000}"/>
    <cellStyle name="InputNoColumnStyle" xfId="9" xr:uid="{00000000-0005-0000-0000-00000E000000}"/>
    <cellStyle name="Normal" xfId="0" builtinId="0"/>
    <cellStyle name="Normal 2" xfId="10" xr:uid="{EA3543E2-A15D-4CB0-BDCD-CE10125C8CDC}"/>
    <cellStyle name="Normal 2 2" xfId="12" xr:uid="{823A51D2-B97C-4891-BCAF-B720CED8DAF5}"/>
    <cellStyle name="Normal 3" xfId="11" xr:uid="{DE95E50A-AF4B-474D-81FA-B36F7D47770F}"/>
    <cellStyle name="Normal 4" xfId="14" xr:uid="{B62EDE91-4F09-4F0F-AF99-A2255019CEE3}"/>
    <cellStyle name="QtyColumnStyle" xfId="5" xr:uid="{00000000-0005-0000-0000-00000A000000}"/>
    <cellStyle name="RateColumnStyle" xfId="6" xr:uid="{00000000-0005-0000-0000-00000B000000}"/>
    <cellStyle name="RefColumnStyle" xfId="2" xr:uid="{00000000-0005-0000-0000-000007000000}"/>
    <cellStyle name="UnitColumnStyle"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sammoneu.sharepoint.com/sites/2222_refurb._dan_breen_house_tipperary/QS_project_documents/d.Tender/d2a.ITT/d2a.1_QS_info/03.Pricing_document-excel_version/01.Volume_C-Pricing_Document_BoQ_excel_version_for_ease_of-pricing.xlsx" TargetMode="External"/><Relationship Id="rId2" Type="http://schemas.microsoft.com/office/2019/04/relationships/externalLinkLongPath" Target="/sites/2222_refurb._dan_breen_house_tipperary/QS_project_documents/d.Tender/d2a.ITT/d2a.1_QS_info/03.Pricing_document-excel_version/01.Volume_C-Pricing_Document_BoQ_excel_version_for_ease_of-pricing.xlsx?4594C8E9" TargetMode="External"/><Relationship Id="rId1" Type="http://schemas.openxmlformats.org/officeDocument/2006/relationships/externalLinkPath" Target="file:///\\4594C8E9\01.Volume_C-Pricing_Document_BoQ_excel_version_for_ease_of-pricing.xlsx" TargetMode="External"/><Relationship Id="rId4" Type="http://schemas.openxmlformats.org/officeDocument/2006/relationships/externalLinkPath" Target="../../../../../../2222_refurb._dan_breen_house_tipperary/QS_project_documents/d.Tender/d2a.ITT/d2a.1_QS_info/03.Pricing_document-excel_version/01.Volume_C-Pricing_Document_BoQ_excel_version_for_ease_of-prici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clus-vfp08\dfpgroupdata\nw1\b723\NEC\CFR-ITT%208%20Nov%2010\activity_schedule%20version%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BoQ excel version=&gt;&gt;"/>
      <sheetName val="Disclaimer"/>
      <sheetName val="General Summary"/>
      <sheetName val="Bill.A Prelims"/>
      <sheetName val="Bill.1 Extension"/>
      <sheetName val="Bill.2 Extg Building"/>
      <sheetName val="Bill.3 Out Building"/>
      <sheetName val="Bill.4 Northern Edge"/>
      <sheetName val="Bill.5 Siteworks"/>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Cont. data pt2"/>
      <sheetName val="Cont. data pt2 Add. info."/>
      <sheetName val="Pre-construction period fee"/>
      <sheetName val="Construction period fee"/>
      <sheetName val="Assumptions"/>
      <sheetName val="Activity Schedule"/>
      <sheetName val="Model Compensation Event"/>
      <sheetName val="6. MCE"/>
      <sheetName val="Cont__data_pt2"/>
      <sheetName val="Cont__data_pt2_Add__info_"/>
      <sheetName val="Pre-construction_period_fee"/>
      <sheetName val="Construction_period_fee"/>
      <sheetName val="Activity_Schedule"/>
      <sheetName val="Model_Compensation_Event"/>
      <sheetName val="6__MCE"/>
    </sheetNames>
    <sheetDataSet>
      <sheetData sheetId="0"/>
      <sheetData sheetId="1"/>
      <sheetData sheetId="2"/>
      <sheetData sheetId="3"/>
      <sheetData sheetId="4"/>
      <sheetData sheetId="5"/>
      <sheetData sheetId="6"/>
      <sheetData sheetId="7"/>
      <sheetData sheetId="8">
        <row r="72">
          <cell r="I72" t="str">
            <v>Sub-Contract Fee</v>
          </cell>
        </row>
        <row r="73">
          <cell r="I73" t="str">
            <v>Direct Fee</v>
          </cell>
        </row>
      </sheetData>
      <sheetData sheetId="9" refreshError="1"/>
      <sheetData sheetId="10"/>
      <sheetData sheetId="11"/>
      <sheetData sheetId="12"/>
      <sheetData sheetId="13"/>
      <sheetData sheetId="14"/>
      <sheetData sheetId="15">
        <row r="72">
          <cell r="I72" t="str">
            <v>Sub-Contract Fee</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0ADEC-19AA-434F-8EDB-7FC42D175BD9}">
  <sheetPr>
    <tabColor rgb="FFFFC000"/>
  </sheetPr>
  <dimension ref="A1:F4"/>
  <sheetViews>
    <sheetView showGridLines="0" zoomScale="220" zoomScaleNormal="220" workbookViewId="0">
      <selection activeCell="D5" sqref="D5"/>
    </sheetView>
  </sheetViews>
  <sheetFormatPr defaultColWidth="0" defaultRowHeight="12.75" customHeight="1" zeroHeight="1" x14ac:dyDescent="0.2"/>
  <cols>
    <col min="1" max="6" width="9.140625" style="54" customWidth="1"/>
    <col min="7" max="16384" width="9.140625" style="54" hidden="1"/>
  </cols>
  <sheetData>
    <row r="1" spans="2:2" x14ac:dyDescent="0.2"/>
    <row r="2" spans="2:2" x14ac:dyDescent="0.2"/>
    <row r="3" spans="2:2" ht="23.25" x14ac:dyDescent="0.35">
      <c r="B3" s="55" t="s">
        <v>1324</v>
      </c>
    </row>
    <row r="4" spans="2:2"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B841A-EB1A-454F-B691-3E19B0592658}">
  <sheetPr>
    <tabColor rgb="FFFF0000"/>
  </sheetPr>
  <dimension ref="A1:B5"/>
  <sheetViews>
    <sheetView showGridLines="0" zoomScaleNormal="100" zoomScaleSheetLayoutView="130" workbookViewId="0">
      <selection activeCell="A5" sqref="A5"/>
    </sheetView>
  </sheetViews>
  <sheetFormatPr defaultColWidth="0" defaultRowHeight="15" customHeight="1" zeroHeight="1" outlineLevelRow="1" x14ac:dyDescent="0.25"/>
  <cols>
    <col min="1" max="1" width="133.28515625" style="57" customWidth="1"/>
    <col min="2" max="2" width="1.42578125" style="57" customWidth="1"/>
    <col min="3" max="16384" width="9.140625" style="57" hidden="1"/>
  </cols>
  <sheetData>
    <row r="1" spans="1:1" ht="31.5" x14ac:dyDescent="0.25">
      <c r="A1" s="56" t="s">
        <v>1325</v>
      </c>
    </row>
    <row r="2" spans="1:1" ht="89.25" customHeight="1" x14ac:dyDescent="0.25">
      <c r="A2" s="58" t="s">
        <v>1709</v>
      </c>
    </row>
    <row r="3" spans="1:1" ht="195.75" customHeight="1" x14ac:dyDescent="0.25">
      <c r="A3" s="58" t="s">
        <v>1710</v>
      </c>
    </row>
    <row r="4" spans="1:1" ht="43.5" hidden="1" customHeight="1" outlineLevel="1" x14ac:dyDescent="0.25">
      <c r="A4" s="58" t="s">
        <v>1326</v>
      </c>
    </row>
    <row r="5" spans="1:1" ht="6" customHeight="1" collapsed="1" x14ac:dyDescent="0.25">
      <c r="A5" s="5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E76E8-35DC-4BBE-B5F2-219183542F88}">
  <sheetPr>
    <tabColor rgb="FF92D050"/>
  </sheetPr>
  <dimension ref="A1:D36"/>
  <sheetViews>
    <sheetView tabSelected="1" view="pageBreakPreview" zoomScaleNormal="100" zoomScaleSheetLayoutView="100" workbookViewId="0">
      <pane xSplit="2" ySplit="1" topLeftCell="C2" activePane="bottomRight" state="frozen"/>
      <selection activeCell="D5" sqref="D5"/>
      <selection pane="topRight" activeCell="D5" sqref="D5"/>
      <selection pane="bottomLeft" activeCell="D5" sqref="D5"/>
      <selection pane="bottomRight" activeCell="A6" sqref="A6"/>
    </sheetView>
  </sheetViews>
  <sheetFormatPr defaultColWidth="0" defaultRowHeight="15" zeroHeight="1" outlineLevelRow="1" x14ac:dyDescent="0.25"/>
  <cols>
    <col min="1" max="1" width="68.42578125" style="62" customWidth="1"/>
    <col min="2" max="2" width="15.28515625" style="62" customWidth="1"/>
    <col min="3" max="3" width="1.7109375" style="62" customWidth="1"/>
    <col min="4" max="4" width="0" style="62" hidden="1" customWidth="1"/>
    <col min="5" max="16384" width="9.140625" style="62" hidden="1"/>
  </cols>
  <sheetData>
    <row r="1" spans="1:2" ht="17.25" x14ac:dyDescent="0.25">
      <c r="A1" s="60" t="s">
        <v>1327</v>
      </c>
      <c r="B1" s="61" t="s">
        <v>1328</v>
      </c>
    </row>
    <row r="2" spans="1:2" x14ac:dyDescent="0.25">
      <c r="A2" s="63"/>
      <c r="B2" s="64"/>
    </row>
    <row r="3" spans="1:2" ht="33.950000000000003" customHeight="1" x14ac:dyDescent="0.25">
      <c r="A3" s="63" t="s">
        <v>1711</v>
      </c>
      <c r="B3" s="64">
        <f>'Bill.1 Prelims'!E253</f>
        <v>0</v>
      </c>
    </row>
    <row r="4" spans="1:2" ht="33.950000000000003" customHeight="1" x14ac:dyDescent="0.25">
      <c r="A4" s="63" t="s">
        <v>1712</v>
      </c>
      <c r="B4" s="64">
        <f>'Bill.B2 Drill Shed'!F1400</f>
        <v>0</v>
      </c>
    </row>
    <row r="5" spans="1:2" ht="33.950000000000003" customHeight="1" x14ac:dyDescent="0.25">
      <c r="A5" s="63" t="s">
        <v>1713</v>
      </c>
      <c r="B5" s="64">
        <f>'Bill.B3 External Works'!F593</f>
        <v>0</v>
      </c>
    </row>
    <row r="6" spans="1:2" ht="33.950000000000003" customHeight="1" x14ac:dyDescent="0.25">
      <c r="A6" s="63" t="s">
        <v>1714</v>
      </c>
      <c r="B6" s="64">
        <f>'Bill.B4 MEP Services'!F487</f>
        <v>0</v>
      </c>
    </row>
    <row r="7" spans="1:2" ht="33.950000000000003" customHeight="1" x14ac:dyDescent="0.25">
      <c r="A7" s="65" t="s">
        <v>1715</v>
      </c>
      <c r="B7" s="65">
        <f>SUM(B3:B6)</f>
        <v>0</v>
      </c>
    </row>
    <row r="8" spans="1:2" ht="33.950000000000003" customHeight="1" x14ac:dyDescent="0.25">
      <c r="A8" s="63" t="s">
        <v>1329</v>
      </c>
      <c r="B8" s="64"/>
    </row>
    <row r="9" spans="1:2" ht="145.5" customHeight="1" x14ac:dyDescent="0.25">
      <c r="A9" s="63" t="s">
        <v>1330</v>
      </c>
      <c r="B9" s="64"/>
    </row>
    <row r="10" spans="1:2" ht="33.950000000000003" customHeight="1" x14ac:dyDescent="0.25">
      <c r="A10" s="65" t="s">
        <v>1331</v>
      </c>
      <c r="B10" s="66"/>
    </row>
    <row r="11" spans="1:2" ht="51" customHeight="1" x14ac:dyDescent="0.25">
      <c r="A11" s="63" t="s">
        <v>1332</v>
      </c>
      <c r="B11" s="64"/>
    </row>
    <row r="12" spans="1:2" ht="33.950000000000003" customHeight="1" x14ac:dyDescent="0.25">
      <c r="A12" s="65" t="s">
        <v>1333</v>
      </c>
      <c r="B12" s="66"/>
    </row>
    <row r="13" spans="1:2" ht="54.75" customHeight="1" x14ac:dyDescent="0.25">
      <c r="A13" s="63" t="s">
        <v>1334</v>
      </c>
      <c r="B13" s="64"/>
    </row>
    <row r="14" spans="1:2" ht="33.950000000000003" customHeight="1" x14ac:dyDescent="0.25">
      <c r="A14" s="65" t="s">
        <v>1335</v>
      </c>
      <c r="B14" s="66"/>
    </row>
    <row r="15" spans="1:2" ht="33.950000000000003" hidden="1" customHeight="1" outlineLevel="1" x14ac:dyDescent="0.25">
      <c r="A15" s="63" t="s">
        <v>1336</v>
      </c>
      <c r="B15" s="64"/>
    </row>
    <row r="16" spans="1:2" ht="33.950000000000003" hidden="1" customHeight="1" outlineLevel="1" x14ac:dyDescent="0.25">
      <c r="A16" s="65" t="s">
        <v>1337</v>
      </c>
      <c r="B16" s="67"/>
    </row>
    <row r="17" spans="1:3" ht="33.950000000000003" customHeight="1" collapsed="1" x14ac:dyDescent="0.25">
      <c r="A17" s="63" t="s">
        <v>1338</v>
      </c>
      <c r="B17" s="64"/>
    </row>
    <row r="18" spans="1:3" ht="33.950000000000003" customHeight="1" x14ac:dyDescent="0.25">
      <c r="A18" s="68" t="s">
        <v>1339</v>
      </c>
      <c r="B18" s="68">
        <f>SUM(B7:B17)</f>
        <v>0</v>
      </c>
    </row>
    <row r="19" spans="1:3" ht="33.950000000000003" customHeight="1" x14ac:dyDescent="0.25">
      <c r="A19" s="68"/>
      <c r="B19" s="68"/>
    </row>
    <row r="20" spans="1:3" ht="33.950000000000003" hidden="1" customHeight="1" outlineLevel="1" x14ac:dyDescent="0.25">
      <c r="A20" s="63" t="s">
        <v>1340</v>
      </c>
      <c r="B20" s="64"/>
    </row>
    <row r="21" spans="1:3" ht="33.950000000000003" hidden="1" customHeight="1" outlineLevel="1" x14ac:dyDescent="0.25">
      <c r="A21" s="65" t="s">
        <v>1341</v>
      </c>
      <c r="B21" s="67">
        <v>0</v>
      </c>
    </row>
    <row r="22" spans="1:3" ht="33.950000000000003" customHeight="1" collapsed="1" x14ac:dyDescent="0.25">
      <c r="A22" s="63"/>
      <c r="B22" s="64"/>
    </row>
    <row r="23" spans="1:3" ht="33.950000000000003" hidden="1" customHeight="1" outlineLevel="1" x14ac:dyDescent="0.25">
      <c r="A23" s="63" t="s">
        <v>1342</v>
      </c>
      <c r="B23" s="64" t="e">
        <f>C23*#REF!</f>
        <v>#REF!</v>
      </c>
      <c r="C23" s="67">
        <v>0</v>
      </c>
    </row>
    <row r="24" spans="1:3" ht="33.950000000000003" hidden="1" customHeight="1" outlineLevel="1" x14ac:dyDescent="0.25">
      <c r="A24" s="63" t="s">
        <v>1343</v>
      </c>
      <c r="B24" s="64" t="e">
        <f>C24*#REF!</f>
        <v>#REF!</v>
      </c>
      <c r="C24" s="67">
        <v>0</v>
      </c>
    </row>
    <row r="25" spans="1:3" ht="33.950000000000003" hidden="1" customHeight="1" outlineLevel="1" x14ac:dyDescent="0.25">
      <c r="A25" s="65" t="s">
        <v>1344</v>
      </c>
      <c r="B25" s="69"/>
    </row>
    <row r="26" spans="1:3" hidden="1" outlineLevel="1" x14ac:dyDescent="0.25"/>
    <row r="27" spans="1:3" collapsed="1" x14ac:dyDescent="0.25"/>
    <row r="28" spans="1:3" x14ac:dyDescent="0.25"/>
    <row r="29" spans="1:3" x14ac:dyDescent="0.25"/>
    <row r="30" spans="1:3" x14ac:dyDescent="0.25"/>
    <row r="31" spans="1:3" x14ac:dyDescent="0.25"/>
    <row r="32" spans="1:3" x14ac:dyDescent="0.25"/>
    <row r="33" x14ac:dyDescent="0.25"/>
    <row r="34" x14ac:dyDescent="0.25"/>
    <row r="35" x14ac:dyDescent="0.25"/>
    <row r="36" x14ac:dyDescent="0.25"/>
  </sheetData>
  <pageMargins left="0.70866141732283472" right="0.70866141732283472" top="0.94488188976377963" bottom="0.74803149606299213" header="0.31496062992125984" footer="0.31496062992125984"/>
  <pageSetup paperSize="9" scale="97" orientation="portrait" r:id="rId1"/>
  <headerFooter>
    <oddHeader>&amp;R&amp;"Calibri,Regular"&amp;K01+0202313 - Ryan McBride Brandywell Stadium | New north stand
Client: Derry City Football Club</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D0486-F805-4886-B652-6ADBB705A7F9}">
  <sheetPr>
    <tabColor rgb="FF92D050"/>
  </sheetPr>
  <dimension ref="A1:F685"/>
  <sheetViews>
    <sheetView showGridLines="0" view="pageBreakPreview" zoomScaleSheetLayoutView="100" workbookViewId="0">
      <pane ySplit="1" topLeftCell="A2" activePane="bottomLeft" state="frozen"/>
      <selection activeCell="D5" sqref="D5"/>
      <selection pane="bottomLeft" activeCell="D5" sqref="D5"/>
    </sheetView>
  </sheetViews>
  <sheetFormatPr defaultColWidth="0" defaultRowHeight="15" zeroHeight="1" x14ac:dyDescent="0.25"/>
  <cols>
    <col min="1" max="1" width="14.140625" style="80" customWidth="1"/>
    <col min="2" max="2" width="42.42578125" style="80" customWidth="1"/>
    <col min="3" max="5" width="12.140625" style="80" customWidth="1"/>
    <col min="6" max="6" width="2.140625" style="80" customWidth="1"/>
    <col min="7" max="16384" width="9.140625" style="80" hidden="1"/>
  </cols>
  <sheetData>
    <row r="1" spans="1:5" s="73" customFormat="1" ht="32.25" customHeight="1" x14ac:dyDescent="0.2">
      <c r="A1" s="70" t="s">
        <v>1345</v>
      </c>
      <c r="B1" s="70" t="s">
        <v>1</v>
      </c>
      <c r="C1" s="71" t="s">
        <v>1346</v>
      </c>
      <c r="D1" s="71" t="s">
        <v>1347</v>
      </c>
      <c r="E1" s="72" t="s">
        <v>1348</v>
      </c>
    </row>
    <row r="2" spans="1:5" s="73" customFormat="1" x14ac:dyDescent="0.2">
      <c r="A2" s="74"/>
      <c r="B2" s="74"/>
      <c r="C2" s="75"/>
      <c r="D2" s="76"/>
      <c r="E2" s="77"/>
    </row>
    <row r="3" spans="1:5" ht="15.75" x14ac:dyDescent="0.25">
      <c r="A3" s="78" t="s">
        <v>1349</v>
      </c>
      <c r="B3" s="79"/>
    </row>
    <row r="4" spans="1:5" x14ac:dyDescent="0.25">
      <c r="A4" s="81" t="s">
        <v>1350</v>
      </c>
      <c r="B4" s="81"/>
    </row>
    <row r="5" spans="1:5" x14ac:dyDescent="0.25">
      <c r="A5" s="82" t="s">
        <v>1351</v>
      </c>
      <c r="B5" s="83" t="s">
        <v>1352</v>
      </c>
      <c r="C5" s="84">
        <v>0</v>
      </c>
      <c r="D5" s="85">
        <v>0</v>
      </c>
      <c r="E5" s="86">
        <f t="shared" ref="E5:E11" si="0">SUM(C5:D5)</f>
        <v>0</v>
      </c>
    </row>
    <row r="6" spans="1:5" x14ac:dyDescent="0.25">
      <c r="A6" s="82" t="s">
        <v>1353</v>
      </c>
      <c r="B6" s="83" t="s">
        <v>1354</v>
      </c>
      <c r="C6" s="84">
        <v>0</v>
      </c>
      <c r="D6" s="85">
        <v>0</v>
      </c>
      <c r="E6" s="86">
        <f t="shared" si="0"/>
        <v>0</v>
      </c>
    </row>
    <row r="7" spans="1:5" x14ac:dyDescent="0.25">
      <c r="A7" s="82" t="s">
        <v>1355</v>
      </c>
      <c r="B7" s="83" t="s">
        <v>1356</v>
      </c>
      <c r="C7" s="84">
        <v>0</v>
      </c>
      <c r="D7" s="85">
        <v>0</v>
      </c>
      <c r="E7" s="86">
        <f t="shared" si="0"/>
        <v>0</v>
      </c>
    </row>
    <row r="8" spans="1:5" ht="25.5" x14ac:dyDescent="0.25">
      <c r="A8" s="82" t="s">
        <v>1357</v>
      </c>
      <c r="B8" s="87" t="s">
        <v>1358</v>
      </c>
      <c r="C8" s="84">
        <v>0</v>
      </c>
      <c r="D8" s="85">
        <v>0</v>
      </c>
      <c r="E8" s="86">
        <f t="shared" si="0"/>
        <v>0</v>
      </c>
    </row>
    <row r="9" spans="1:5" x14ac:dyDescent="0.25">
      <c r="A9" s="82" t="s">
        <v>1359</v>
      </c>
      <c r="B9" s="87" t="s">
        <v>1360</v>
      </c>
      <c r="C9" s="84">
        <v>0</v>
      </c>
      <c r="D9" s="85">
        <v>0</v>
      </c>
      <c r="E9" s="86">
        <f t="shared" si="0"/>
        <v>0</v>
      </c>
    </row>
    <row r="10" spans="1:5" x14ac:dyDescent="0.25">
      <c r="A10" s="82" t="s">
        <v>1361</v>
      </c>
      <c r="B10" s="87" t="s">
        <v>1362</v>
      </c>
      <c r="C10" s="84">
        <v>0</v>
      </c>
      <c r="D10" s="85">
        <v>0</v>
      </c>
      <c r="E10" s="86">
        <f t="shared" si="0"/>
        <v>0</v>
      </c>
    </row>
    <row r="11" spans="1:5" x14ac:dyDescent="0.25">
      <c r="A11" s="82" t="s">
        <v>1363</v>
      </c>
      <c r="B11" s="87" t="s">
        <v>1364</v>
      </c>
      <c r="C11" s="84">
        <v>0</v>
      </c>
      <c r="D11" s="85">
        <v>0</v>
      </c>
      <c r="E11" s="86">
        <f t="shared" si="0"/>
        <v>0</v>
      </c>
    </row>
    <row r="12" spans="1:5" x14ac:dyDescent="0.25">
      <c r="A12" s="82"/>
      <c r="B12" s="87"/>
    </row>
    <row r="13" spans="1:5" ht="15.75" x14ac:dyDescent="0.25">
      <c r="A13" s="78" t="s">
        <v>1365</v>
      </c>
      <c r="B13" s="87"/>
    </row>
    <row r="14" spans="1:5" x14ac:dyDescent="0.25">
      <c r="A14" s="81" t="s">
        <v>1350</v>
      </c>
      <c r="B14" s="87"/>
    </row>
    <row r="15" spans="1:5" x14ac:dyDescent="0.25">
      <c r="A15" s="88" t="s">
        <v>1366</v>
      </c>
      <c r="B15" s="87" t="s">
        <v>1367</v>
      </c>
      <c r="C15" s="84">
        <v>0</v>
      </c>
      <c r="D15" s="85">
        <v>0</v>
      </c>
      <c r="E15" s="86">
        <f t="shared" ref="E15:E18" si="1">SUM(C15:D15)</f>
        <v>0</v>
      </c>
    </row>
    <row r="16" spans="1:5" x14ac:dyDescent="0.25">
      <c r="A16" s="88" t="s">
        <v>1368</v>
      </c>
      <c r="B16" s="87" t="s">
        <v>1369</v>
      </c>
      <c r="C16" s="84">
        <v>0</v>
      </c>
      <c r="D16" s="85">
        <v>0</v>
      </c>
      <c r="E16" s="86">
        <f t="shared" si="1"/>
        <v>0</v>
      </c>
    </row>
    <row r="17" spans="1:5" x14ac:dyDescent="0.25">
      <c r="A17" s="88" t="s">
        <v>1370</v>
      </c>
      <c r="B17" s="87" t="s">
        <v>1371</v>
      </c>
      <c r="C17" s="84">
        <v>0</v>
      </c>
      <c r="D17" s="85">
        <v>0</v>
      </c>
      <c r="E17" s="86">
        <f t="shared" si="1"/>
        <v>0</v>
      </c>
    </row>
    <row r="18" spans="1:5" x14ac:dyDescent="0.25">
      <c r="A18" s="88" t="s">
        <v>1372</v>
      </c>
      <c r="B18" s="87" t="s">
        <v>1373</v>
      </c>
      <c r="C18" s="84">
        <v>0</v>
      </c>
      <c r="D18" s="85">
        <v>0</v>
      </c>
      <c r="E18" s="86">
        <f t="shared" si="1"/>
        <v>0</v>
      </c>
    </row>
    <row r="19" spans="1:5" x14ac:dyDescent="0.25">
      <c r="A19" s="82"/>
      <c r="B19" s="87"/>
    </row>
    <row r="20" spans="1:5" ht="15.75" x14ac:dyDescent="0.25">
      <c r="A20" s="78" t="s">
        <v>1374</v>
      </c>
      <c r="B20" s="87"/>
    </row>
    <row r="21" spans="1:5" x14ac:dyDescent="0.25">
      <c r="A21" s="81" t="s">
        <v>1350</v>
      </c>
      <c r="B21" s="87"/>
    </row>
    <row r="22" spans="1:5" x14ac:dyDescent="0.25">
      <c r="A22" s="88" t="s">
        <v>1375</v>
      </c>
      <c r="B22" s="87" t="s">
        <v>1376</v>
      </c>
      <c r="C22" s="84">
        <v>0</v>
      </c>
      <c r="D22" s="85">
        <v>0</v>
      </c>
      <c r="E22" s="86">
        <f t="shared" ref="E22:E31" si="2">SUM(C22:D22)</f>
        <v>0</v>
      </c>
    </row>
    <row r="23" spans="1:5" x14ac:dyDescent="0.25">
      <c r="A23" s="88" t="s">
        <v>1377</v>
      </c>
      <c r="B23" s="87" t="s">
        <v>1378</v>
      </c>
      <c r="C23" s="84">
        <v>0</v>
      </c>
      <c r="D23" s="85">
        <v>0</v>
      </c>
      <c r="E23" s="86">
        <f t="shared" si="2"/>
        <v>0</v>
      </c>
    </row>
    <row r="24" spans="1:5" x14ac:dyDescent="0.25">
      <c r="A24" s="88" t="s">
        <v>1379</v>
      </c>
      <c r="B24" s="87" t="s">
        <v>1380</v>
      </c>
      <c r="C24" s="84">
        <v>0</v>
      </c>
      <c r="D24" s="85">
        <v>0</v>
      </c>
      <c r="E24" s="86">
        <f t="shared" si="2"/>
        <v>0</v>
      </c>
    </row>
    <row r="25" spans="1:5" x14ac:dyDescent="0.25">
      <c r="A25" s="88" t="s">
        <v>1381</v>
      </c>
      <c r="B25" s="87" t="s">
        <v>1382</v>
      </c>
      <c r="C25" s="84">
        <v>0</v>
      </c>
      <c r="D25" s="85">
        <v>0</v>
      </c>
      <c r="E25" s="86">
        <f t="shared" si="2"/>
        <v>0</v>
      </c>
    </row>
    <row r="26" spans="1:5" x14ac:dyDescent="0.25">
      <c r="A26" s="88" t="s">
        <v>1383</v>
      </c>
      <c r="B26" s="87" t="s">
        <v>1384</v>
      </c>
      <c r="C26" s="84">
        <v>0</v>
      </c>
      <c r="D26" s="85">
        <v>0</v>
      </c>
      <c r="E26" s="86">
        <f t="shared" si="2"/>
        <v>0</v>
      </c>
    </row>
    <row r="27" spans="1:5" x14ac:dyDescent="0.25">
      <c r="A27" s="88" t="s">
        <v>1385</v>
      </c>
      <c r="B27" s="87" t="s">
        <v>1386</v>
      </c>
      <c r="C27" s="84">
        <v>0</v>
      </c>
      <c r="D27" s="85">
        <v>0</v>
      </c>
      <c r="E27" s="86">
        <f t="shared" si="2"/>
        <v>0</v>
      </c>
    </row>
    <row r="28" spans="1:5" x14ac:dyDescent="0.25">
      <c r="A28" s="88" t="s">
        <v>1387</v>
      </c>
      <c r="B28" s="87" t="s">
        <v>1388</v>
      </c>
      <c r="C28" s="84">
        <v>0</v>
      </c>
      <c r="D28" s="85">
        <v>0</v>
      </c>
      <c r="E28" s="86">
        <f t="shared" si="2"/>
        <v>0</v>
      </c>
    </row>
    <row r="29" spans="1:5" x14ac:dyDescent="0.25">
      <c r="A29" s="88" t="s">
        <v>1389</v>
      </c>
      <c r="B29" s="87" t="s">
        <v>1390</v>
      </c>
      <c r="C29" s="84">
        <v>0</v>
      </c>
      <c r="D29" s="85">
        <v>0</v>
      </c>
      <c r="E29" s="86">
        <f t="shared" si="2"/>
        <v>0</v>
      </c>
    </row>
    <row r="30" spans="1:5" x14ac:dyDescent="0.25">
      <c r="A30" s="88" t="s">
        <v>1391</v>
      </c>
      <c r="B30" s="87" t="s">
        <v>1392</v>
      </c>
      <c r="C30" s="84">
        <v>0</v>
      </c>
      <c r="D30" s="85">
        <v>0</v>
      </c>
      <c r="E30" s="86">
        <f t="shared" si="2"/>
        <v>0</v>
      </c>
    </row>
    <row r="31" spans="1:5" x14ac:dyDescent="0.25">
      <c r="A31" s="88" t="s">
        <v>1393</v>
      </c>
      <c r="B31" s="87" t="s">
        <v>1394</v>
      </c>
      <c r="C31" s="84">
        <v>0</v>
      </c>
      <c r="D31" s="85">
        <v>0</v>
      </c>
      <c r="E31" s="86">
        <f t="shared" si="2"/>
        <v>0</v>
      </c>
    </row>
    <row r="32" spans="1:5" x14ac:dyDescent="0.25">
      <c r="A32" s="82"/>
      <c r="B32" s="87"/>
    </row>
    <row r="33" spans="1:5" ht="15.75" x14ac:dyDescent="0.25">
      <c r="A33" s="78" t="s">
        <v>1395</v>
      </c>
      <c r="B33" s="87"/>
    </row>
    <row r="34" spans="1:5" x14ac:dyDescent="0.25">
      <c r="A34" s="81" t="s">
        <v>1350</v>
      </c>
      <c r="B34" s="87"/>
    </row>
    <row r="35" spans="1:5" x14ac:dyDescent="0.25">
      <c r="A35" s="88" t="s">
        <v>1396</v>
      </c>
      <c r="B35" s="87" t="s">
        <v>1352</v>
      </c>
      <c r="C35" s="84">
        <v>0</v>
      </c>
      <c r="D35" s="85">
        <v>0</v>
      </c>
      <c r="E35" s="86">
        <f>SUM(C35:D35)</f>
        <v>0</v>
      </c>
    </row>
    <row r="36" spans="1:5" x14ac:dyDescent="0.25">
      <c r="A36" s="82"/>
      <c r="B36" s="87"/>
    </row>
    <row r="37" spans="1:5" ht="38.25" customHeight="1" x14ac:dyDescent="0.25">
      <c r="A37" s="89" t="s">
        <v>1397</v>
      </c>
      <c r="B37" s="89"/>
    </row>
    <row r="38" spans="1:5" x14ac:dyDescent="0.25">
      <c r="A38" s="81"/>
      <c r="B38" s="90" t="s">
        <v>1350</v>
      </c>
    </row>
    <row r="39" spans="1:5" ht="25.5" x14ac:dyDescent="0.25">
      <c r="A39" s="83"/>
      <c r="B39" s="91" t="s">
        <v>1398</v>
      </c>
      <c r="C39" s="84">
        <v>0</v>
      </c>
      <c r="D39" s="85">
        <v>0</v>
      </c>
      <c r="E39" s="86">
        <f>SUM(C39:D39)</f>
        <v>0</v>
      </c>
    </row>
    <row r="40" spans="1:5" x14ac:dyDescent="0.25">
      <c r="A40" s="81"/>
      <c r="B40" s="90" t="s">
        <v>1399</v>
      </c>
    </row>
    <row r="41" spans="1:5" x14ac:dyDescent="0.25">
      <c r="A41" s="83"/>
      <c r="B41" s="92" t="s">
        <v>1400</v>
      </c>
      <c r="C41" s="84">
        <v>0</v>
      </c>
      <c r="D41" s="85">
        <v>0</v>
      </c>
      <c r="E41" s="86">
        <f t="shared" ref="E41:E47" si="3">SUM(C41:D41)</f>
        <v>0</v>
      </c>
    </row>
    <row r="42" spans="1:5" x14ac:dyDescent="0.25">
      <c r="A42" s="83"/>
      <c r="B42" s="92" t="s">
        <v>1401</v>
      </c>
      <c r="C42" s="84">
        <v>0</v>
      </c>
      <c r="D42" s="85">
        <v>0</v>
      </c>
      <c r="E42" s="86">
        <f t="shared" si="3"/>
        <v>0</v>
      </c>
    </row>
    <row r="43" spans="1:5" x14ac:dyDescent="0.25">
      <c r="A43" s="83"/>
      <c r="B43" s="92" t="s">
        <v>1402</v>
      </c>
      <c r="C43" s="84">
        <v>0</v>
      </c>
      <c r="D43" s="85">
        <v>0</v>
      </c>
      <c r="E43" s="86">
        <f t="shared" si="3"/>
        <v>0</v>
      </c>
    </row>
    <row r="44" spans="1:5" x14ac:dyDescent="0.25">
      <c r="A44" s="83"/>
      <c r="B44" s="92" t="s">
        <v>1403</v>
      </c>
      <c r="C44" s="84">
        <v>0</v>
      </c>
      <c r="D44" s="85">
        <v>0</v>
      </c>
      <c r="E44" s="86">
        <f t="shared" si="3"/>
        <v>0</v>
      </c>
    </row>
    <row r="45" spans="1:5" x14ac:dyDescent="0.25">
      <c r="A45" s="83"/>
      <c r="B45" s="92" t="s">
        <v>1404</v>
      </c>
      <c r="C45" s="84">
        <v>0</v>
      </c>
      <c r="D45" s="85">
        <v>0</v>
      </c>
      <c r="E45" s="86">
        <f t="shared" si="3"/>
        <v>0</v>
      </c>
    </row>
    <row r="46" spans="1:5" x14ac:dyDescent="0.25">
      <c r="A46" s="83"/>
      <c r="B46" s="92" t="s">
        <v>1405</v>
      </c>
      <c r="C46" s="84">
        <v>0</v>
      </c>
      <c r="D46" s="85">
        <v>0</v>
      </c>
      <c r="E46" s="86">
        <f t="shared" si="3"/>
        <v>0</v>
      </c>
    </row>
    <row r="47" spans="1:5" x14ac:dyDescent="0.25">
      <c r="A47" s="81"/>
      <c r="B47" s="92" t="s">
        <v>1406</v>
      </c>
      <c r="C47" s="84">
        <v>0</v>
      </c>
      <c r="D47" s="85">
        <v>0</v>
      </c>
      <c r="E47" s="86">
        <f t="shared" si="3"/>
        <v>0</v>
      </c>
    </row>
    <row r="48" spans="1:5" ht="25.5" x14ac:dyDescent="0.25">
      <c r="A48" s="83"/>
      <c r="B48" s="92" t="s">
        <v>1407</v>
      </c>
      <c r="C48" s="84">
        <v>0</v>
      </c>
      <c r="D48" s="85">
        <v>0</v>
      </c>
      <c r="E48" s="86">
        <f>SUM(C48:D48)</f>
        <v>0</v>
      </c>
    </row>
    <row r="49" spans="1:5" x14ac:dyDescent="0.25">
      <c r="A49" s="83"/>
      <c r="B49" s="92" t="s">
        <v>1408</v>
      </c>
      <c r="C49" s="84">
        <v>0</v>
      </c>
      <c r="D49" s="85">
        <v>0</v>
      </c>
      <c r="E49" s="86">
        <f t="shared" ref="E49:E59" si="4">SUM(C49:D49)</f>
        <v>0</v>
      </c>
    </row>
    <row r="50" spans="1:5" ht="25.5" x14ac:dyDescent="0.25">
      <c r="A50" s="83"/>
      <c r="B50" s="92" t="s">
        <v>1409</v>
      </c>
      <c r="C50" s="84">
        <v>0</v>
      </c>
      <c r="D50" s="85">
        <v>0</v>
      </c>
      <c r="E50" s="86">
        <f t="shared" si="4"/>
        <v>0</v>
      </c>
    </row>
    <row r="51" spans="1:5" x14ac:dyDescent="0.25">
      <c r="A51" s="83"/>
      <c r="B51" s="92" t="s">
        <v>1410</v>
      </c>
      <c r="C51" s="84">
        <v>0</v>
      </c>
      <c r="D51" s="85">
        <v>0</v>
      </c>
      <c r="E51" s="86">
        <f t="shared" si="4"/>
        <v>0</v>
      </c>
    </row>
    <row r="52" spans="1:5" x14ac:dyDescent="0.25">
      <c r="A52" s="83"/>
      <c r="B52" s="92" t="s">
        <v>1411</v>
      </c>
      <c r="C52" s="84">
        <v>0</v>
      </c>
      <c r="D52" s="85">
        <v>0</v>
      </c>
      <c r="E52" s="86">
        <f t="shared" si="4"/>
        <v>0</v>
      </c>
    </row>
    <row r="53" spans="1:5" x14ac:dyDescent="0.25">
      <c r="A53" s="83"/>
      <c r="B53" s="92" t="s">
        <v>1412</v>
      </c>
      <c r="C53" s="84">
        <v>0</v>
      </c>
      <c r="D53" s="85">
        <v>0</v>
      </c>
      <c r="E53" s="86">
        <f t="shared" si="4"/>
        <v>0</v>
      </c>
    </row>
    <row r="54" spans="1:5" ht="25.5" x14ac:dyDescent="0.25">
      <c r="A54" s="83"/>
      <c r="B54" s="92" t="s">
        <v>1413</v>
      </c>
      <c r="C54" s="84">
        <v>0</v>
      </c>
      <c r="D54" s="85">
        <v>0</v>
      </c>
      <c r="E54" s="86">
        <f t="shared" si="4"/>
        <v>0</v>
      </c>
    </row>
    <row r="55" spans="1:5" x14ac:dyDescent="0.25">
      <c r="A55" s="83"/>
      <c r="B55" s="92" t="s">
        <v>1414</v>
      </c>
      <c r="C55" s="84">
        <v>0</v>
      </c>
      <c r="D55" s="85">
        <v>0</v>
      </c>
      <c r="E55" s="86">
        <f t="shared" si="4"/>
        <v>0</v>
      </c>
    </row>
    <row r="56" spans="1:5" x14ac:dyDescent="0.25">
      <c r="A56" s="83"/>
      <c r="B56" s="90" t="s">
        <v>1415</v>
      </c>
      <c r="C56" s="84">
        <v>0</v>
      </c>
      <c r="D56" s="85">
        <v>0</v>
      </c>
      <c r="E56" s="86">
        <f t="shared" si="4"/>
        <v>0</v>
      </c>
    </row>
    <row r="57" spans="1:5" x14ac:dyDescent="0.25">
      <c r="A57" s="83"/>
      <c r="B57" s="93" t="s">
        <v>1416</v>
      </c>
      <c r="C57" s="84">
        <v>0</v>
      </c>
      <c r="D57" s="85">
        <v>0</v>
      </c>
      <c r="E57" s="86">
        <f t="shared" si="4"/>
        <v>0</v>
      </c>
    </row>
    <row r="58" spans="1:5" x14ac:dyDescent="0.25">
      <c r="A58" s="83"/>
      <c r="B58" s="90" t="s">
        <v>1417</v>
      </c>
      <c r="C58" s="84"/>
      <c r="D58" s="85"/>
      <c r="E58" s="86"/>
    </row>
    <row r="59" spans="1:5" x14ac:dyDescent="0.25">
      <c r="A59" s="83"/>
      <c r="B59" s="93" t="s">
        <v>1417</v>
      </c>
      <c r="C59" s="84">
        <v>0</v>
      </c>
      <c r="D59" s="85">
        <v>0</v>
      </c>
      <c r="E59" s="86">
        <f t="shared" si="4"/>
        <v>0</v>
      </c>
    </row>
    <row r="60" spans="1:5" x14ac:dyDescent="0.25">
      <c r="A60" s="83"/>
      <c r="B60" s="83"/>
    </row>
    <row r="61" spans="1:5" ht="15.75" x14ac:dyDescent="0.25">
      <c r="A61" s="78" t="s">
        <v>1418</v>
      </c>
      <c r="B61" s="79"/>
    </row>
    <row r="62" spans="1:5" x14ac:dyDescent="0.25">
      <c r="A62" s="81" t="s">
        <v>1419</v>
      </c>
    </row>
    <row r="63" spans="1:5" x14ac:dyDescent="0.25">
      <c r="A63" s="88" t="s">
        <v>1420</v>
      </c>
      <c r="B63" s="93" t="s">
        <v>1421</v>
      </c>
      <c r="C63" s="84">
        <v>0</v>
      </c>
      <c r="D63" s="85">
        <v>0</v>
      </c>
      <c r="E63" s="86">
        <f>SUM(C63:D63)</f>
        <v>0</v>
      </c>
    </row>
    <row r="64" spans="1:5" x14ac:dyDescent="0.25">
      <c r="A64" s="88" t="s">
        <v>1422</v>
      </c>
      <c r="B64" s="93" t="s">
        <v>1423</v>
      </c>
      <c r="C64" s="84">
        <v>0</v>
      </c>
      <c r="D64" s="85">
        <v>0</v>
      </c>
      <c r="E64" s="86">
        <f>SUM(C64:D64)</f>
        <v>0</v>
      </c>
    </row>
    <row r="65" spans="1:5" x14ac:dyDescent="0.25">
      <c r="A65" s="88" t="s">
        <v>1424</v>
      </c>
      <c r="B65" s="93" t="s">
        <v>1425</v>
      </c>
      <c r="C65" s="84">
        <v>0</v>
      </c>
      <c r="D65" s="85">
        <v>0</v>
      </c>
      <c r="E65" s="86">
        <f>SUM(C65:D65)</f>
        <v>0</v>
      </c>
    </row>
    <row r="66" spans="1:5" x14ac:dyDescent="0.25">
      <c r="A66" s="88" t="s">
        <v>1426</v>
      </c>
      <c r="B66" s="93" t="s">
        <v>1427</v>
      </c>
      <c r="C66" s="84">
        <v>0</v>
      </c>
      <c r="D66" s="85">
        <v>0</v>
      </c>
      <c r="E66" s="86">
        <f>SUM(C66:D66)</f>
        <v>0</v>
      </c>
    </row>
    <row r="67" spans="1:5" x14ac:dyDescent="0.25">
      <c r="A67" s="88" t="s">
        <v>1428</v>
      </c>
      <c r="B67" s="93" t="s">
        <v>1429</v>
      </c>
      <c r="C67" s="84">
        <v>0</v>
      </c>
      <c r="D67" s="85">
        <v>0</v>
      </c>
      <c r="E67" s="86">
        <f>SUM(C67:D67)</f>
        <v>0</v>
      </c>
    </row>
    <row r="68" spans="1:5" x14ac:dyDescent="0.25">
      <c r="A68" s="90" t="s">
        <v>1430</v>
      </c>
      <c r="B68" s="90"/>
    </row>
    <row r="69" spans="1:5" x14ac:dyDescent="0.25">
      <c r="A69" s="88" t="s">
        <v>1431</v>
      </c>
      <c r="B69" s="93" t="s">
        <v>1432</v>
      </c>
      <c r="C69" s="84">
        <v>0</v>
      </c>
      <c r="D69" s="85">
        <v>0</v>
      </c>
      <c r="E69" s="86">
        <f t="shared" ref="E69:E76" si="5">SUM(C69:D69)</f>
        <v>0</v>
      </c>
    </row>
    <row r="70" spans="1:5" x14ac:dyDescent="0.25">
      <c r="A70" s="88" t="s">
        <v>1433</v>
      </c>
      <c r="B70" s="93" t="s">
        <v>1434</v>
      </c>
      <c r="C70" s="84">
        <v>0</v>
      </c>
      <c r="D70" s="85">
        <v>0</v>
      </c>
      <c r="E70" s="86">
        <f t="shared" si="5"/>
        <v>0</v>
      </c>
    </row>
    <row r="71" spans="1:5" x14ac:dyDescent="0.25">
      <c r="A71" s="88" t="s">
        <v>1435</v>
      </c>
      <c r="B71" s="93" t="s">
        <v>1436</v>
      </c>
      <c r="C71" s="84">
        <v>0</v>
      </c>
      <c r="D71" s="85">
        <v>0</v>
      </c>
      <c r="E71" s="86">
        <f t="shared" si="5"/>
        <v>0</v>
      </c>
    </row>
    <row r="72" spans="1:5" x14ac:dyDescent="0.25">
      <c r="A72" s="88" t="s">
        <v>1437</v>
      </c>
      <c r="B72" s="93" t="s">
        <v>1438</v>
      </c>
      <c r="C72" s="84">
        <v>0</v>
      </c>
      <c r="D72" s="85">
        <v>0</v>
      </c>
      <c r="E72" s="86">
        <f t="shared" si="5"/>
        <v>0</v>
      </c>
    </row>
    <row r="73" spans="1:5" x14ac:dyDescent="0.25">
      <c r="A73" s="88" t="s">
        <v>1439</v>
      </c>
      <c r="B73" s="93" t="s">
        <v>1440</v>
      </c>
      <c r="C73" s="84">
        <v>0</v>
      </c>
      <c r="D73" s="85">
        <v>0</v>
      </c>
      <c r="E73" s="86">
        <f t="shared" si="5"/>
        <v>0</v>
      </c>
    </row>
    <row r="74" spans="1:5" x14ac:dyDescent="0.25">
      <c r="A74" s="88" t="s">
        <v>1441</v>
      </c>
      <c r="B74" s="93" t="s">
        <v>1442</v>
      </c>
      <c r="C74" s="84">
        <v>0</v>
      </c>
      <c r="D74" s="85">
        <v>0</v>
      </c>
      <c r="E74" s="86">
        <f t="shared" si="5"/>
        <v>0</v>
      </c>
    </row>
    <row r="75" spans="1:5" x14ac:dyDescent="0.25">
      <c r="A75" s="88" t="s">
        <v>1443</v>
      </c>
      <c r="B75" s="93" t="s">
        <v>1444</v>
      </c>
      <c r="C75" s="84">
        <v>0</v>
      </c>
      <c r="D75" s="85">
        <v>0</v>
      </c>
      <c r="E75" s="86">
        <f t="shared" si="5"/>
        <v>0</v>
      </c>
    </row>
    <row r="76" spans="1:5" x14ac:dyDescent="0.25">
      <c r="A76" s="88" t="s">
        <v>1445</v>
      </c>
      <c r="B76" s="93" t="s">
        <v>1446</v>
      </c>
      <c r="C76" s="84">
        <v>0</v>
      </c>
      <c r="D76" s="85">
        <v>0</v>
      </c>
      <c r="E76" s="86">
        <f t="shared" si="5"/>
        <v>0</v>
      </c>
    </row>
    <row r="77" spans="1:5" x14ac:dyDescent="0.25">
      <c r="A77" s="82"/>
      <c r="B77" s="83"/>
      <c r="C77" s="94"/>
      <c r="D77" s="94"/>
      <c r="E77" s="86"/>
    </row>
    <row r="78" spans="1:5" ht="15.75" x14ac:dyDescent="0.25">
      <c r="A78" s="78" t="s">
        <v>1447</v>
      </c>
      <c r="B78" s="79"/>
    </row>
    <row r="79" spans="1:5" x14ac:dyDescent="0.25">
      <c r="A79" s="81" t="s">
        <v>1448</v>
      </c>
    </row>
    <row r="80" spans="1:5" x14ac:dyDescent="0.25">
      <c r="A80" s="88" t="s">
        <v>1449</v>
      </c>
      <c r="B80" s="93" t="s">
        <v>1450</v>
      </c>
      <c r="C80" s="84">
        <v>0</v>
      </c>
      <c r="D80" s="85">
        <v>0</v>
      </c>
      <c r="E80" s="86">
        <f t="shared" ref="E80:E98" si="6">SUM(C80:D80)</f>
        <v>0</v>
      </c>
    </row>
    <row r="81" spans="1:5" x14ac:dyDescent="0.25">
      <c r="A81" s="88" t="s">
        <v>1451</v>
      </c>
      <c r="B81" s="93" t="s">
        <v>1452</v>
      </c>
      <c r="C81" s="84">
        <v>0</v>
      </c>
      <c r="D81" s="85">
        <v>0</v>
      </c>
      <c r="E81" s="86">
        <f t="shared" si="6"/>
        <v>0</v>
      </c>
    </row>
    <row r="82" spans="1:5" x14ac:dyDescent="0.25">
      <c r="A82" s="88" t="s">
        <v>1453</v>
      </c>
      <c r="B82" s="93" t="s">
        <v>1454</v>
      </c>
      <c r="C82" s="84">
        <v>0</v>
      </c>
      <c r="D82" s="85">
        <v>0</v>
      </c>
      <c r="E82" s="86">
        <f t="shared" si="6"/>
        <v>0</v>
      </c>
    </row>
    <row r="83" spans="1:5" x14ac:dyDescent="0.25">
      <c r="A83" s="88" t="s">
        <v>1455</v>
      </c>
      <c r="B83" s="93" t="s">
        <v>1456</v>
      </c>
      <c r="C83" s="84">
        <v>0</v>
      </c>
      <c r="D83" s="85">
        <v>0</v>
      </c>
      <c r="E83" s="86">
        <f t="shared" si="6"/>
        <v>0</v>
      </c>
    </row>
    <row r="84" spans="1:5" x14ac:dyDescent="0.25">
      <c r="A84" s="88" t="s">
        <v>1457</v>
      </c>
      <c r="B84" s="93" t="s">
        <v>1458</v>
      </c>
      <c r="C84" s="84">
        <v>0</v>
      </c>
      <c r="D84" s="85">
        <v>0</v>
      </c>
      <c r="E84" s="86">
        <f t="shared" si="6"/>
        <v>0</v>
      </c>
    </row>
    <row r="85" spans="1:5" x14ac:dyDescent="0.25">
      <c r="A85" s="88" t="s">
        <v>1459</v>
      </c>
      <c r="B85" s="93" t="s">
        <v>1460</v>
      </c>
      <c r="C85" s="84">
        <v>0</v>
      </c>
      <c r="D85" s="85">
        <v>0</v>
      </c>
      <c r="E85" s="86">
        <f t="shared" si="6"/>
        <v>0</v>
      </c>
    </row>
    <row r="86" spans="1:5" x14ac:dyDescent="0.25">
      <c r="A86" s="88" t="s">
        <v>1461</v>
      </c>
      <c r="B86" s="93" t="s">
        <v>1462</v>
      </c>
      <c r="C86" s="84">
        <v>0</v>
      </c>
      <c r="D86" s="85">
        <v>0</v>
      </c>
      <c r="E86" s="86">
        <f t="shared" si="6"/>
        <v>0</v>
      </c>
    </row>
    <row r="87" spans="1:5" x14ac:dyDescent="0.25">
      <c r="A87" s="88" t="s">
        <v>1463</v>
      </c>
      <c r="B87" s="93" t="s">
        <v>1464</v>
      </c>
      <c r="C87" s="84">
        <v>0</v>
      </c>
      <c r="D87" s="85">
        <v>0</v>
      </c>
      <c r="E87" s="86">
        <f t="shared" si="6"/>
        <v>0</v>
      </c>
    </row>
    <row r="88" spans="1:5" x14ac:dyDescent="0.25">
      <c r="A88" s="88" t="s">
        <v>1465</v>
      </c>
      <c r="B88" s="93" t="s">
        <v>1466</v>
      </c>
      <c r="C88" s="84">
        <v>0</v>
      </c>
      <c r="D88" s="85">
        <v>0</v>
      </c>
      <c r="E88" s="86">
        <f t="shared" si="6"/>
        <v>0</v>
      </c>
    </row>
    <row r="89" spans="1:5" x14ac:dyDescent="0.25">
      <c r="A89" s="88" t="s">
        <v>1467</v>
      </c>
      <c r="B89" s="93" t="s">
        <v>1468</v>
      </c>
      <c r="C89" s="84">
        <v>0</v>
      </c>
      <c r="D89" s="85">
        <v>0</v>
      </c>
      <c r="E89" s="86">
        <f t="shared" si="6"/>
        <v>0</v>
      </c>
    </row>
    <row r="90" spans="1:5" x14ac:dyDescent="0.25">
      <c r="A90" s="88" t="s">
        <v>1469</v>
      </c>
      <c r="B90" s="93" t="s">
        <v>1470</v>
      </c>
      <c r="C90" s="84">
        <v>0</v>
      </c>
      <c r="D90" s="85">
        <v>0</v>
      </c>
      <c r="E90" s="86">
        <f t="shared" si="6"/>
        <v>0</v>
      </c>
    </row>
    <row r="91" spans="1:5" x14ac:dyDescent="0.25">
      <c r="A91" s="88" t="s">
        <v>1471</v>
      </c>
      <c r="B91" s="93" t="s">
        <v>1472</v>
      </c>
      <c r="C91" s="84">
        <v>0</v>
      </c>
      <c r="D91" s="85">
        <v>0</v>
      </c>
      <c r="E91" s="86">
        <f t="shared" si="6"/>
        <v>0</v>
      </c>
    </row>
    <row r="92" spans="1:5" x14ac:dyDescent="0.25">
      <c r="A92" s="88" t="s">
        <v>1473</v>
      </c>
      <c r="B92" s="93" t="s">
        <v>1474</v>
      </c>
      <c r="C92" s="84">
        <v>0</v>
      </c>
      <c r="D92" s="85">
        <v>0</v>
      </c>
      <c r="E92" s="86">
        <f t="shared" si="6"/>
        <v>0</v>
      </c>
    </row>
    <row r="93" spans="1:5" x14ac:dyDescent="0.25">
      <c r="A93" s="88" t="s">
        <v>1475</v>
      </c>
      <c r="B93" s="93" t="s">
        <v>1476</v>
      </c>
      <c r="C93" s="84">
        <v>0</v>
      </c>
      <c r="D93" s="85">
        <v>0</v>
      </c>
      <c r="E93" s="86">
        <f t="shared" si="6"/>
        <v>0</v>
      </c>
    </row>
    <row r="94" spans="1:5" x14ac:dyDescent="0.25">
      <c r="A94" s="88" t="s">
        <v>1477</v>
      </c>
      <c r="B94" s="93" t="s">
        <v>1478</v>
      </c>
      <c r="C94" s="84">
        <v>0</v>
      </c>
      <c r="D94" s="85">
        <v>0</v>
      </c>
      <c r="E94" s="86">
        <f t="shared" si="6"/>
        <v>0</v>
      </c>
    </row>
    <row r="95" spans="1:5" x14ac:dyDescent="0.25">
      <c r="A95" s="90" t="s">
        <v>1479</v>
      </c>
      <c r="B95" s="90"/>
      <c r="C95" s="84">
        <v>0</v>
      </c>
      <c r="D95" s="85">
        <v>0</v>
      </c>
      <c r="E95" s="86">
        <f t="shared" si="6"/>
        <v>0</v>
      </c>
    </row>
    <row r="96" spans="1:5" x14ac:dyDescent="0.25">
      <c r="A96" s="88" t="s">
        <v>1480</v>
      </c>
      <c r="B96" s="93" t="s">
        <v>1481</v>
      </c>
      <c r="C96" s="84">
        <v>0</v>
      </c>
      <c r="D96" s="85">
        <v>0</v>
      </c>
      <c r="E96" s="86">
        <f t="shared" si="6"/>
        <v>0</v>
      </c>
    </row>
    <row r="97" spans="1:5" x14ac:dyDescent="0.25">
      <c r="A97" s="88" t="s">
        <v>1482</v>
      </c>
      <c r="B97" s="93" t="s">
        <v>1483</v>
      </c>
      <c r="C97" s="84">
        <v>0</v>
      </c>
      <c r="D97" s="85">
        <v>0</v>
      </c>
      <c r="E97" s="86">
        <f t="shared" si="6"/>
        <v>0</v>
      </c>
    </row>
    <row r="98" spans="1:5" x14ac:dyDescent="0.25">
      <c r="A98" s="88" t="s">
        <v>1484</v>
      </c>
      <c r="B98" s="93" t="s">
        <v>1485</v>
      </c>
      <c r="C98" s="84">
        <v>0</v>
      </c>
      <c r="D98" s="85">
        <v>0</v>
      </c>
      <c r="E98" s="86">
        <f t="shared" si="6"/>
        <v>0</v>
      </c>
    </row>
    <row r="99" spans="1:5" x14ac:dyDescent="0.25">
      <c r="A99" s="90" t="s">
        <v>1486</v>
      </c>
      <c r="B99" s="90"/>
      <c r="C99" s="84">
        <v>0</v>
      </c>
      <c r="D99" s="85">
        <v>0</v>
      </c>
      <c r="E99" s="86">
        <f>SUM(C99:D99)</f>
        <v>0</v>
      </c>
    </row>
    <row r="100" spans="1:5" x14ac:dyDescent="0.25">
      <c r="A100" s="88" t="s">
        <v>1487</v>
      </c>
      <c r="B100" s="93" t="s">
        <v>1488</v>
      </c>
      <c r="C100" s="84">
        <v>0</v>
      </c>
      <c r="D100" s="85">
        <v>0</v>
      </c>
      <c r="E100" s="86">
        <f t="shared" ref="E100:E102" si="7">SUM(C100:D100)</f>
        <v>0</v>
      </c>
    </row>
    <row r="101" spans="1:5" x14ac:dyDescent="0.25">
      <c r="A101" s="88" t="s">
        <v>1489</v>
      </c>
      <c r="B101" s="93" t="s">
        <v>1490</v>
      </c>
      <c r="C101" s="84">
        <v>0</v>
      </c>
      <c r="D101" s="85">
        <v>0</v>
      </c>
      <c r="E101" s="86">
        <f t="shared" si="7"/>
        <v>0</v>
      </c>
    </row>
    <row r="102" spans="1:5" x14ac:dyDescent="0.25">
      <c r="A102" s="88" t="s">
        <v>1491</v>
      </c>
      <c r="B102" s="93" t="s">
        <v>1492</v>
      </c>
      <c r="C102" s="84">
        <v>0</v>
      </c>
      <c r="D102" s="85">
        <v>0</v>
      </c>
      <c r="E102" s="86">
        <f t="shared" si="7"/>
        <v>0</v>
      </c>
    </row>
    <row r="103" spans="1:5" x14ac:dyDescent="0.25">
      <c r="A103" s="90" t="s">
        <v>1493</v>
      </c>
      <c r="B103" s="90"/>
      <c r="C103" s="84">
        <v>0</v>
      </c>
      <c r="D103" s="85">
        <v>0</v>
      </c>
      <c r="E103" s="86">
        <f>SUM(C103:D103)</f>
        <v>0</v>
      </c>
    </row>
    <row r="104" spans="1:5" ht="15.75" x14ac:dyDescent="0.25">
      <c r="A104" s="78" t="s">
        <v>1494</v>
      </c>
      <c r="B104" s="79"/>
    </row>
    <row r="105" spans="1:5" x14ac:dyDescent="0.25">
      <c r="A105" s="90" t="s">
        <v>30</v>
      </c>
      <c r="B105" s="90"/>
    </row>
    <row r="106" spans="1:5" x14ac:dyDescent="0.25">
      <c r="A106" s="88" t="s">
        <v>1495</v>
      </c>
      <c r="B106" s="93" t="s">
        <v>1496</v>
      </c>
      <c r="C106" s="84">
        <v>0</v>
      </c>
      <c r="D106" s="85">
        <v>0</v>
      </c>
      <c r="E106" s="86">
        <f t="shared" ref="E106:E118" si="8">SUM(C106:D106)</f>
        <v>0</v>
      </c>
    </row>
    <row r="107" spans="1:5" x14ac:dyDescent="0.25">
      <c r="A107" s="88" t="s">
        <v>1497</v>
      </c>
      <c r="B107" s="93" t="s">
        <v>1498</v>
      </c>
      <c r="C107" s="84">
        <v>0</v>
      </c>
      <c r="D107" s="85">
        <v>0</v>
      </c>
      <c r="E107" s="86">
        <f t="shared" si="8"/>
        <v>0</v>
      </c>
    </row>
    <row r="108" spans="1:5" x14ac:dyDescent="0.25">
      <c r="A108" s="88" t="s">
        <v>1499</v>
      </c>
      <c r="B108" s="93" t="s">
        <v>1500</v>
      </c>
      <c r="C108" s="84">
        <v>0</v>
      </c>
      <c r="D108" s="85">
        <v>0</v>
      </c>
      <c r="E108" s="86">
        <f t="shared" si="8"/>
        <v>0</v>
      </c>
    </row>
    <row r="109" spans="1:5" x14ac:dyDescent="0.25">
      <c r="A109" s="90" t="s">
        <v>1501</v>
      </c>
      <c r="B109" s="90"/>
      <c r="C109" s="84">
        <v>0</v>
      </c>
      <c r="D109" s="85">
        <v>0</v>
      </c>
      <c r="E109" s="86">
        <f t="shared" si="8"/>
        <v>0</v>
      </c>
    </row>
    <row r="110" spans="1:5" x14ac:dyDescent="0.25">
      <c r="A110" s="88" t="s">
        <v>1502</v>
      </c>
      <c r="B110" s="93" t="s">
        <v>1503</v>
      </c>
      <c r="C110" s="84">
        <v>0</v>
      </c>
      <c r="D110" s="85">
        <v>0</v>
      </c>
      <c r="E110" s="86">
        <f t="shared" si="8"/>
        <v>0</v>
      </c>
    </row>
    <row r="111" spans="1:5" x14ac:dyDescent="0.25">
      <c r="A111" s="88" t="s">
        <v>1504</v>
      </c>
      <c r="B111" s="93" t="s">
        <v>1505</v>
      </c>
      <c r="C111" s="84">
        <v>0</v>
      </c>
      <c r="D111" s="85">
        <v>0</v>
      </c>
      <c r="E111" s="86">
        <f t="shared" si="8"/>
        <v>0</v>
      </c>
    </row>
    <row r="112" spans="1:5" x14ac:dyDescent="0.25">
      <c r="A112" s="88" t="s">
        <v>1506</v>
      </c>
      <c r="B112" s="93" t="s">
        <v>1507</v>
      </c>
      <c r="C112" s="84">
        <v>0</v>
      </c>
      <c r="D112" s="85">
        <v>0</v>
      </c>
      <c r="E112" s="86">
        <f t="shared" si="8"/>
        <v>0</v>
      </c>
    </row>
    <row r="113" spans="1:5" x14ac:dyDescent="0.25">
      <c r="A113" s="90" t="s">
        <v>1508</v>
      </c>
      <c r="B113" s="90"/>
    </row>
    <row r="114" spans="1:5" x14ac:dyDescent="0.25">
      <c r="A114" s="88" t="s">
        <v>1509</v>
      </c>
      <c r="B114" s="93" t="s">
        <v>1510</v>
      </c>
      <c r="C114" s="84">
        <v>0</v>
      </c>
      <c r="D114" s="85">
        <v>0</v>
      </c>
      <c r="E114" s="86">
        <f t="shared" si="8"/>
        <v>0</v>
      </c>
    </row>
    <row r="115" spans="1:5" x14ac:dyDescent="0.25">
      <c r="A115" s="88" t="s">
        <v>1511</v>
      </c>
      <c r="B115" s="93" t="s">
        <v>1512</v>
      </c>
      <c r="C115" s="84">
        <v>0</v>
      </c>
      <c r="D115" s="85">
        <v>0</v>
      </c>
      <c r="E115" s="86">
        <f t="shared" si="8"/>
        <v>0</v>
      </c>
    </row>
    <row r="116" spans="1:5" x14ac:dyDescent="0.25">
      <c r="A116" s="88" t="s">
        <v>1513</v>
      </c>
      <c r="B116" s="93" t="s">
        <v>1514</v>
      </c>
      <c r="C116" s="84">
        <v>0</v>
      </c>
      <c r="D116" s="85">
        <v>0</v>
      </c>
      <c r="E116" s="86">
        <f t="shared" si="8"/>
        <v>0</v>
      </c>
    </row>
    <row r="117" spans="1:5" x14ac:dyDescent="0.25">
      <c r="A117" s="88" t="s">
        <v>1515</v>
      </c>
      <c r="B117" s="93" t="s">
        <v>1516</v>
      </c>
      <c r="C117" s="84">
        <v>0</v>
      </c>
      <c r="D117" s="85">
        <v>0</v>
      </c>
      <c r="E117" s="86">
        <f t="shared" si="8"/>
        <v>0</v>
      </c>
    </row>
    <row r="118" spans="1:5" x14ac:dyDescent="0.25">
      <c r="A118" s="88" t="s">
        <v>1517</v>
      </c>
      <c r="B118" s="93" t="s">
        <v>1518</v>
      </c>
      <c r="C118" s="84">
        <v>0</v>
      </c>
      <c r="D118" s="85">
        <v>0</v>
      </c>
      <c r="E118" s="86">
        <f t="shared" si="8"/>
        <v>0</v>
      </c>
    </row>
    <row r="119" spans="1:5" x14ac:dyDescent="0.25">
      <c r="A119" s="82"/>
      <c r="B119" s="83"/>
    </row>
    <row r="120" spans="1:5" ht="15.75" x14ac:dyDescent="0.25">
      <c r="A120" s="78" t="s">
        <v>1519</v>
      </c>
      <c r="B120" s="79"/>
    </row>
    <row r="121" spans="1:5" x14ac:dyDescent="0.25">
      <c r="A121" s="90" t="s">
        <v>1520</v>
      </c>
      <c r="B121" s="90"/>
    </row>
    <row r="122" spans="1:5" x14ac:dyDescent="0.25">
      <c r="A122" s="88" t="s">
        <v>1521</v>
      </c>
      <c r="B122" s="93" t="s">
        <v>1522</v>
      </c>
      <c r="C122" s="84">
        <v>0</v>
      </c>
      <c r="D122" s="85">
        <v>0</v>
      </c>
      <c r="E122" s="86">
        <f t="shared" ref="E122:E130" si="9">SUM(C122:D122)</f>
        <v>0</v>
      </c>
    </row>
    <row r="123" spans="1:5" x14ac:dyDescent="0.25">
      <c r="A123" s="88" t="s">
        <v>1523</v>
      </c>
      <c r="B123" s="93" t="s">
        <v>1524</v>
      </c>
      <c r="C123" s="84">
        <v>0</v>
      </c>
      <c r="D123" s="85">
        <v>0</v>
      </c>
      <c r="E123" s="86">
        <f t="shared" si="9"/>
        <v>0</v>
      </c>
    </row>
    <row r="124" spans="1:5" x14ac:dyDescent="0.25">
      <c r="A124" s="88" t="s">
        <v>1525</v>
      </c>
      <c r="B124" s="93" t="s">
        <v>1526</v>
      </c>
      <c r="C124" s="84">
        <v>0</v>
      </c>
      <c r="D124" s="85">
        <v>0</v>
      </c>
      <c r="E124" s="86">
        <f t="shared" si="9"/>
        <v>0</v>
      </c>
    </row>
    <row r="125" spans="1:5" x14ac:dyDescent="0.25">
      <c r="A125" s="88" t="s">
        <v>1527</v>
      </c>
      <c r="B125" s="93" t="s">
        <v>1528</v>
      </c>
      <c r="C125" s="84">
        <v>0</v>
      </c>
      <c r="D125" s="85">
        <v>0</v>
      </c>
      <c r="E125" s="86">
        <f t="shared" si="9"/>
        <v>0</v>
      </c>
    </row>
    <row r="126" spans="1:5" x14ac:dyDescent="0.25">
      <c r="A126" s="88" t="s">
        <v>1529</v>
      </c>
      <c r="B126" s="93" t="s">
        <v>1530</v>
      </c>
      <c r="C126" s="84">
        <v>0</v>
      </c>
      <c r="D126" s="85">
        <v>0</v>
      </c>
      <c r="E126" s="86">
        <f t="shared" si="9"/>
        <v>0</v>
      </c>
    </row>
    <row r="127" spans="1:5" x14ac:dyDescent="0.25">
      <c r="A127" s="88" t="s">
        <v>1531</v>
      </c>
      <c r="B127" s="93" t="s">
        <v>1532</v>
      </c>
      <c r="C127" s="84">
        <v>0</v>
      </c>
      <c r="D127" s="85">
        <v>0</v>
      </c>
      <c r="E127" s="86">
        <f t="shared" si="9"/>
        <v>0</v>
      </c>
    </row>
    <row r="128" spans="1:5" x14ac:dyDescent="0.25">
      <c r="A128" s="88" t="s">
        <v>1533</v>
      </c>
      <c r="B128" s="93" t="s">
        <v>1534</v>
      </c>
      <c r="C128" s="84">
        <v>0</v>
      </c>
      <c r="D128" s="85">
        <v>0</v>
      </c>
      <c r="E128" s="86">
        <f t="shared" si="9"/>
        <v>0</v>
      </c>
    </row>
    <row r="129" spans="1:5" ht="25.5" x14ac:dyDescent="0.25">
      <c r="A129" s="88" t="s">
        <v>1535</v>
      </c>
      <c r="B129" s="91" t="s">
        <v>1536</v>
      </c>
      <c r="C129" s="84">
        <v>0</v>
      </c>
      <c r="D129" s="85">
        <v>0</v>
      </c>
      <c r="E129" s="86">
        <f t="shared" si="9"/>
        <v>0</v>
      </c>
    </row>
    <row r="130" spans="1:5" x14ac:dyDescent="0.25">
      <c r="A130" s="88" t="s">
        <v>1537</v>
      </c>
      <c r="B130" s="93" t="s">
        <v>1538</v>
      </c>
      <c r="C130" s="84">
        <v>0</v>
      </c>
      <c r="D130" s="85">
        <v>0</v>
      </c>
      <c r="E130" s="86">
        <f t="shared" si="9"/>
        <v>0</v>
      </c>
    </row>
    <row r="131" spans="1:5" x14ac:dyDescent="0.25">
      <c r="A131" s="90" t="s">
        <v>1539</v>
      </c>
      <c r="B131" s="90"/>
    </row>
    <row r="132" spans="1:5" x14ac:dyDescent="0.25">
      <c r="A132" s="88" t="s">
        <v>1540</v>
      </c>
      <c r="B132" s="93" t="s">
        <v>1541</v>
      </c>
      <c r="C132" s="84">
        <v>0</v>
      </c>
      <c r="D132" s="85">
        <v>0</v>
      </c>
      <c r="E132" s="86">
        <f>SUM(C132:D132)</f>
        <v>0</v>
      </c>
    </row>
    <row r="133" spans="1:5" x14ac:dyDescent="0.25">
      <c r="A133" s="88" t="s">
        <v>1542</v>
      </c>
      <c r="B133" s="93" t="s">
        <v>1543</v>
      </c>
      <c r="C133" s="84">
        <v>0</v>
      </c>
      <c r="D133" s="85">
        <v>0</v>
      </c>
      <c r="E133" s="86">
        <f>SUM(C133:D133)</f>
        <v>0</v>
      </c>
    </row>
    <row r="134" spans="1:5" x14ac:dyDescent="0.25">
      <c r="A134" s="88" t="s">
        <v>1544</v>
      </c>
      <c r="B134" s="93" t="s">
        <v>1545</v>
      </c>
      <c r="C134" s="84">
        <v>0</v>
      </c>
      <c r="D134" s="85">
        <v>0</v>
      </c>
      <c r="E134" s="86">
        <f>SUM(C134:D134)</f>
        <v>0</v>
      </c>
    </row>
    <row r="135" spans="1:5" x14ac:dyDescent="0.25">
      <c r="A135" s="90" t="s">
        <v>1546</v>
      </c>
      <c r="B135" s="90"/>
    </row>
    <row r="136" spans="1:5" x14ac:dyDescent="0.25">
      <c r="A136" s="88" t="s">
        <v>1547</v>
      </c>
      <c r="B136" s="93" t="s">
        <v>1548</v>
      </c>
      <c r="C136" s="84">
        <v>0</v>
      </c>
      <c r="D136" s="85">
        <v>0</v>
      </c>
      <c r="E136" s="86">
        <f t="shared" ref="E136:E154" si="10">SUM(C136:D136)</f>
        <v>0</v>
      </c>
    </row>
    <row r="137" spans="1:5" x14ac:dyDescent="0.25">
      <c r="A137" s="88" t="s">
        <v>1549</v>
      </c>
      <c r="B137" s="93" t="s">
        <v>1550</v>
      </c>
      <c r="C137" s="84">
        <v>0</v>
      </c>
      <c r="D137" s="85">
        <v>0</v>
      </c>
      <c r="E137" s="86">
        <f t="shared" si="10"/>
        <v>0</v>
      </c>
    </row>
    <row r="138" spans="1:5" x14ac:dyDescent="0.25">
      <c r="A138" s="88" t="s">
        <v>1551</v>
      </c>
      <c r="B138" s="93" t="s">
        <v>1552</v>
      </c>
      <c r="C138" s="84">
        <v>0</v>
      </c>
      <c r="D138" s="85">
        <v>0</v>
      </c>
      <c r="E138" s="86">
        <f t="shared" si="10"/>
        <v>0</v>
      </c>
    </row>
    <row r="139" spans="1:5" x14ac:dyDescent="0.25">
      <c r="A139" s="88" t="s">
        <v>1553</v>
      </c>
      <c r="B139" s="93" t="s">
        <v>1554</v>
      </c>
      <c r="C139" s="84">
        <v>0</v>
      </c>
      <c r="D139" s="85">
        <v>0</v>
      </c>
      <c r="E139" s="86">
        <f t="shared" si="10"/>
        <v>0</v>
      </c>
    </row>
    <row r="140" spans="1:5" x14ac:dyDescent="0.25">
      <c r="A140" s="90" t="s">
        <v>1555</v>
      </c>
      <c r="B140" s="90"/>
      <c r="C140" s="84">
        <v>0</v>
      </c>
      <c r="D140" s="85">
        <v>0</v>
      </c>
      <c r="E140" s="86">
        <f t="shared" si="10"/>
        <v>0</v>
      </c>
    </row>
    <row r="141" spans="1:5" x14ac:dyDescent="0.25">
      <c r="A141" s="88" t="s">
        <v>1556</v>
      </c>
      <c r="B141" s="93" t="s">
        <v>1557</v>
      </c>
      <c r="C141" s="84">
        <v>0</v>
      </c>
      <c r="D141" s="85">
        <v>0</v>
      </c>
      <c r="E141" s="86">
        <f t="shared" si="10"/>
        <v>0</v>
      </c>
    </row>
    <row r="142" spans="1:5" x14ac:dyDescent="0.25">
      <c r="A142" s="88" t="s">
        <v>1558</v>
      </c>
      <c r="B142" s="93" t="s">
        <v>1559</v>
      </c>
      <c r="C142" s="84">
        <v>0</v>
      </c>
      <c r="D142" s="85">
        <v>0</v>
      </c>
      <c r="E142" s="86">
        <f t="shared" si="10"/>
        <v>0</v>
      </c>
    </row>
    <row r="143" spans="1:5" x14ac:dyDescent="0.25">
      <c r="A143" s="88" t="s">
        <v>1560</v>
      </c>
      <c r="B143" s="93" t="s">
        <v>1561</v>
      </c>
      <c r="C143" s="84">
        <v>0</v>
      </c>
      <c r="D143" s="85">
        <v>0</v>
      </c>
      <c r="E143" s="86">
        <f t="shared" si="10"/>
        <v>0</v>
      </c>
    </row>
    <row r="144" spans="1:5" x14ac:dyDescent="0.25">
      <c r="A144" s="88" t="s">
        <v>1562</v>
      </c>
      <c r="B144" s="93" t="s">
        <v>1563</v>
      </c>
      <c r="C144" s="84">
        <v>0</v>
      </c>
      <c r="D144" s="85">
        <v>0</v>
      </c>
      <c r="E144" s="86">
        <f t="shared" si="10"/>
        <v>0</v>
      </c>
    </row>
    <row r="145" spans="1:5" x14ac:dyDescent="0.25">
      <c r="A145" s="88" t="s">
        <v>1564</v>
      </c>
      <c r="B145" s="93" t="s">
        <v>1565</v>
      </c>
      <c r="C145" s="84">
        <v>0</v>
      </c>
      <c r="D145" s="85">
        <v>0</v>
      </c>
      <c r="E145" s="86">
        <f t="shared" si="10"/>
        <v>0</v>
      </c>
    </row>
    <row r="146" spans="1:5" x14ac:dyDescent="0.25">
      <c r="A146" s="90" t="s">
        <v>1566</v>
      </c>
      <c r="B146" s="90"/>
      <c r="C146" s="84">
        <v>0</v>
      </c>
      <c r="D146" s="85">
        <v>0</v>
      </c>
      <c r="E146" s="86">
        <f t="shared" si="10"/>
        <v>0</v>
      </c>
    </row>
    <row r="147" spans="1:5" x14ac:dyDescent="0.25">
      <c r="A147" s="88" t="s">
        <v>1567</v>
      </c>
      <c r="B147" s="93" t="s">
        <v>1568</v>
      </c>
      <c r="C147" s="84">
        <v>0</v>
      </c>
      <c r="D147" s="85">
        <v>0</v>
      </c>
      <c r="E147" s="86">
        <f t="shared" si="10"/>
        <v>0</v>
      </c>
    </row>
    <row r="148" spans="1:5" x14ac:dyDescent="0.25">
      <c r="A148" s="88" t="s">
        <v>1569</v>
      </c>
      <c r="B148" s="93" t="s">
        <v>1570</v>
      </c>
      <c r="C148" s="84">
        <v>0</v>
      </c>
      <c r="D148" s="85">
        <v>0</v>
      </c>
      <c r="E148" s="86">
        <f t="shared" si="10"/>
        <v>0</v>
      </c>
    </row>
    <row r="149" spans="1:5" x14ac:dyDescent="0.25">
      <c r="A149" s="88" t="s">
        <v>1571</v>
      </c>
      <c r="B149" s="93" t="s">
        <v>1572</v>
      </c>
      <c r="C149" s="84">
        <v>0</v>
      </c>
      <c r="D149" s="85">
        <v>0</v>
      </c>
      <c r="E149" s="86">
        <f t="shared" si="10"/>
        <v>0</v>
      </c>
    </row>
    <row r="150" spans="1:5" x14ac:dyDescent="0.25">
      <c r="A150" s="90" t="s">
        <v>1573</v>
      </c>
      <c r="B150" s="90"/>
      <c r="C150" s="84">
        <v>0</v>
      </c>
      <c r="D150" s="85">
        <v>0</v>
      </c>
      <c r="E150" s="86">
        <f t="shared" si="10"/>
        <v>0</v>
      </c>
    </row>
    <row r="151" spans="1:5" x14ac:dyDescent="0.25">
      <c r="A151" s="88" t="s">
        <v>1574</v>
      </c>
      <c r="B151" s="93" t="s">
        <v>1575</v>
      </c>
      <c r="C151" s="84">
        <v>0</v>
      </c>
      <c r="D151" s="85">
        <v>0</v>
      </c>
      <c r="E151" s="86">
        <f t="shared" si="10"/>
        <v>0</v>
      </c>
    </row>
    <row r="152" spans="1:5" x14ac:dyDescent="0.25">
      <c r="A152" s="88" t="s">
        <v>1576</v>
      </c>
      <c r="B152" s="93" t="s">
        <v>1577</v>
      </c>
      <c r="C152" s="84">
        <v>0</v>
      </c>
      <c r="D152" s="85">
        <v>0</v>
      </c>
      <c r="E152" s="86">
        <f t="shared" si="10"/>
        <v>0</v>
      </c>
    </row>
    <row r="153" spans="1:5" x14ac:dyDescent="0.25">
      <c r="A153" s="88" t="s">
        <v>1578</v>
      </c>
      <c r="B153" s="93" t="s">
        <v>1579</v>
      </c>
      <c r="C153" s="84">
        <v>0</v>
      </c>
      <c r="D153" s="85">
        <v>0</v>
      </c>
      <c r="E153" s="86">
        <f t="shared" si="10"/>
        <v>0</v>
      </c>
    </row>
    <row r="154" spans="1:5" x14ac:dyDescent="0.25">
      <c r="A154" s="88" t="s">
        <v>1580</v>
      </c>
      <c r="B154" s="93" t="s">
        <v>1581</v>
      </c>
      <c r="C154" s="84">
        <v>0</v>
      </c>
      <c r="D154" s="85">
        <v>0</v>
      </c>
      <c r="E154" s="86">
        <f t="shared" si="10"/>
        <v>0</v>
      </c>
    </row>
    <row r="155" spans="1:5" x14ac:dyDescent="0.25">
      <c r="A155" s="82"/>
      <c r="B155" s="83"/>
      <c r="E155" s="86"/>
    </row>
    <row r="156" spans="1:5" ht="15.75" x14ac:dyDescent="0.25">
      <c r="A156" s="78" t="s">
        <v>1582</v>
      </c>
      <c r="B156" s="79"/>
    </row>
    <row r="157" spans="1:5" x14ac:dyDescent="0.25">
      <c r="A157" s="90" t="s">
        <v>1583</v>
      </c>
      <c r="B157" s="90"/>
    </row>
    <row r="158" spans="1:5" x14ac:dyDescent="0.25">
      <c r="A158" s="88" t="s">
        <v>1584</v>
      </c>
      <c r="B158" s="93" t="s">
        <v>1585</v>
      </c>
      <c r="C158" s="84">
        <v>0</v>
      </c>
      <c r="D158" s="85">
        <v>0</v>
      </c>
      <c r="E158" s="86">
        <f t="shared" ref="E158:E166" si="11">SUM(C158:D158)</f>
        <v>0</v>
      </c>
    </row>
    <row r="159" spans="1:5" x14ac:dyDescent="0.25">
      <c r="A159" s="88" t="s">
        <v>1586</v>
      </c>
      <c r="B159" s="93" t="s">
        <v>1587</v>
      </c>
      <c r="C159" s="84">
        <v>0</v>
      </c>
      <c r="D159" s="85">
        <v>0</v>
      </c>
      <c r="E159" s="86">
        <f t="shared" si="11"/>
        <v>0</v>
      </c>
    </row>
    <row r="160" spans="1:5" x14ac:dyDescent="0.25">
      <c r="A160" s="88" t="s">
        <v>1588</v>
      </c>
      <c r="B160" s="93" t="s">
        <v>1589</v>
      </c>
      <c r="C160" s="84">
        <v>0</v>
      </c>
      <c r="D160" s="85">
        <v>0</v>
      </c>
      <c r="E160" s="86">
        <f t="shared" si="11"/>
        <v>0</v>
      </c>
    </row>
    <row r="161" spans="1:5" x14ac:dyDescent="0.25">
      <c r="A161" s="88" t="s">
        <v>1590</v>
      </c>
      <c r="B161" s="93" t="s">
        <v>1591</v>
      </c>
      <c r="C161" s="84">
        <v>0</v>
      </c>
      <c r="D161" s="85">
        <v>0</v>
      </c>
      <c r="E161" s="86">
        <f t="shared" si="11"/>
        <v>0</v>
      </c>
    </row>
    <row r="162" spans="1:5" x14ac:dyDescent="0.25">
      <c r="A162" s="88" t="s">
        <v>1592</v>
      </c>
      <c r="B162" s="93" t="s">
        <v>1593</v>
      </c>
      <c r="C162" s="84">
        <v>0</v>
      </c>
      <c r="D162" s="85">
        <v>0</v>
      </c>
      <c r="E162" s="86">
        <f t="shared" si="11"/>
        <v>0</v>
      </c>
    </row>
    <row r="163" spans="1:5" x14ac:dyDescent="0.25">
      <c r="A163" s="88" t="s">
        <v>1594</v>
      </c>
      <c r="B163" s="93" t="s">
        <v>1595</v>
      </c>
      <c r="C163" s="84">
        <v>0</v>
      </c>
      <c r="D163" s="85">
        <v>0</v>
      </c>
      <c r="E163" s="86">
        <f t="shared" si="11"/>
        <v>0</v>
      </c>
    </row>
    <row r="164" spans="1:5" x14ac:dyDescent="0.25">
      <c r="A164" s="88" t="s">
        <v>1596</v>
      </c>
      <c r="B164" s="93" t="s">
        <v>1597</v>
      </c>
      <c r="C164" s="84">
        <v>0</v>
      </c>
      <c r="D164" s="85">
        <v>0</v>
      </c>
      <c r="E164" s="86">
        <f t="shared" si="11"/>
        <v>0</v>
      </c>
    </row>
    <row r="165" spans="1:5" x14ac:dyDescent="0.25">
      <c r="A165" s="88" t="s">
        <v>1598</v>
      </c>
      <c r="B165" s="93" t="s">
        <v>1599</v>
      </c>
      <c r="C165" s="84">
        <v>0</v>
      </c>
      <c r="D165" s="85">
        <v>0</v>
      </c>
      <c r="E165" s="86">
        <f t="shared" si="11"/>
        <v>0</v>
      </c>
    </row>
    <row r="166" spans="1:5" x14ac:dyDescent="0.25">
      <c r="A166" s="88" t="s">
        <v>1600</v>
      </c>
      <c r="B166" s="91" t="s">
        <v>1601</v>
      </c>
      <c r="C166" s="84">
        <v>0</v>
      </c>
      <c r="D166" s="85">
        <v>0</v>
      </c>
      <c r="E166" s="86">
        <f t="shared" si="11"/>
        <v>0</v>
      </c>
    </row>
    <row r="167" spans="1:5" x14ac:dyDescent="0.25">
      <c r="A167" s="90" t="s">
        <v>1602</v>
      </c>
      <c r="B167" s="90"/>
    </row>
    <row r="168" spans="1:5" x14ac:dyDescent="0.25">
      <c r="A168" s="88" t="s">
        <v>1603</v>
      </c>
      <c r="B168" s="93" t="s">
        <v>1604</v>
      </c>
      <c r="C168" s="84">
        <v>0</v>
      </c>
      <c r="D168" s="85">
        <v>0</v>
      </c>
      <c r="E168" s="86">
        <f t="shared" ref="E168:E190" si="12">SUM(C168:D168)</f>
        <v>0</v>
      </c>
    </row>
    <row r="169" spans="1:5" x14ac:dyDescent="0.25">
      <c r="A169" s="88" t="s">
        <v>1605</v>
      </c>
      <c r="B169" s="93" t="s">
        <v>1606</v>
      </c>
      <c r="C169" s="84">
        <v>0</v>
      </c>
      <c r="D169" s="85">
        <v>0</v>
      </c>
      <c r="E169" s="86">
        <f t="shared" si="12"/>
        <v>0</v>
      </c>
    </row>
    <row r="170" spans="1:5" x14ac:dyDescent="0.25">
      <c r="A170" s="88" t="s">
        <v>1607</v>
      </c>
      <c r="B170" s="93" t="s">
        <v>1608</v>
      </c>
      <c r="C170" s="84">
        <v>0</v>
      </c>
      <c r="D170" s="85">
        <v>0</v>
      </c>
      <c r="E170" s="86">
        <f t="shared" si="12"/>
        <v>0</v>
      </c>
    </row>
    <row r="171" spans="1:5" x14ac:dyDescent="0.25">
      <c r="A171" s="88" t="s">
        <v>1609</v>
      </c>
      <c r="B171" s="93" t="s">
        <v>1610</v>
      </c>
      <c r="C171" s="84">
        <v>0</v>
      </c>
      <c r="D171" s="85">
        <v>0</v>
      </c>
      <c r="E171" s="86">
        <f t="shared" si="12"/>
        <v>0</v>
      </c>
    </row>
    <row r="172" spans="1:5" x14ac:dyDescent="0.25">
      <c r="A172" s="88" t="s">
        <v>1611</v>
      </c>
      <c r="B172" s="93" t="s">
        <v>1612</v>
      </c>
      <c r="C172" s="84">
        <v>0</v>
      </c>
      <c r="D172" s="85">
        <v>0</v>
      </c>
      <c r="E172" s="86">
        <f t="shared" si="12"/>
        <v>0</v>
      </c>
    </row>
    <row r="173" spans="1:5" x14ac:dyDescent="0.25">
      <c r="A173" s="88" t="s">
        <v>1613</v>
      </c>
      <c r="B173" s="93" t="s">
        <v>1614</v>
      </c>
      <c r="C173" s="84">
        <v>0</v>
      </c>
      <c r="D173" s="85">
        <v>0</v>
      </c>
      <c r="E173" s="86">
        <f t="shared" si="12"/>
        <v>0</v>
      </c>
    </row>
    <row r="174" spans="1:5" x14ac:dyDescent="0.25">
      <c r="A174" s="88" t="s">
        <v>1615</v>
      </c>
      <c r="B174" s="93" t="s">
        <v>1616</v>
      </c>
      <c r="C174" s="84">
        <v>0</v>
      </c>
      <c r="D174" s="85">
        <v>0</v>
      </c>
      <c r="E174" s="86">
        <f t="shared" si="12"/>
        <v>0</v>
      </c>
    </row>
    <row r="175" spans="1:5" x14ac:dyDescent="0.25">
      <c r="A175" s="88" t="s">
        <v>1617</v>
      </c>
      <c r="B175" s="93" t="s">
        <v>1618</v>
      </c>
      <c r="C175" s="84">
        <v>0</v>
      </c>
      <c r="D175" s="85">
        <v>0</v>
      </c>
      <c r="E175" s="86">
        <f t="shared" si="12"/>
        <v>0</v>
      </c>
    </row>
    <row r="176" spans="1:5" x14ac:dyDescent="0.25">
      <c r="A176" s="88" t="s">
        <v>1619</v>
      </c>
      <c r="B176" s="93" t="s">
        <v>1620</v>
      </c>
      <c r="C176" s="84">
        <v>0</v>
      </c>
      <c r="D176" s="85">
        <v>0</v>
      </c>
      <c r="E176" s="86">
        <f t="shared" si="12"/>
        <v>0</v>
      </c>
    </row>
    <row r="177" spans="1:5" x14ac:dyDescent="0.25">
      <c r="A177" s="88" t="s">
        <v>1621</v>
      </c>
      <c r="B177" s="93" t="s">
        <v>1622</v>
      </c>
      <c r="C177" s="84">
        <v>0</v>
      </c>
      <c r="D177" s="85">
        <v>0</v>
      </c>
      <c r="E177" s="86">
        <f t="shared" si="12"/>
        <v>0</v>
      </c>
    </row>
    <row r="178" spans="1:5" x14ac:dyDescent="0.25">
      <c r="A178" s="88" t="s">
        <v>1623</v>
      </c>
      <c r="B178" s="93" t="s">
        <v>1624</v>
      </c>
      <c r="C178" s="84">
        <v>0</v>
      </c>
      <c r="D178" s="85">
        <v>0</v>
      </c>
      <c r="E178" s="86">
        <f t="shared" si="12"/>
        <v>0</v>
      </c>
    </row>
    <row r="179" spans="1:5" x14ac:dyDescent="0.25">
      <c r="A179" s="90" t="s">
        <v>1625</v>
      </c>
      <c r="B179" s="90"/>
      <c r="C179" s="84">
        <v>0</v>
      </c>
      <c r="D179" s="85">
        <v>0</v>
      </c>
      <c r="E179" s="86">
        <f t="shared" si="12"/>
        <v>0</v>
      </c>
    </row>
    <row r="180" spans="1:5" x14ac:dyDescent="0.25">
      <c r="A180" s="88" t="s">
        <v>1626</v>
      </c>
      <c r="B180" s="93" t="s">
        <v>1627</v>
      </c>
      <c r="C180" s="84">
        <v>0</v>
      </c>
      <c r="D180" s="85">
        <v>0</v>
      </c>
      <c r="E180" s="86">
        <f t="shared" si="12"/>
        <v>0</v>
      </c>
    </row>
    <row r="181" spans="1:5" x14ac:dyDescent="0.25">
      <c r="A181" s="88" t="s">
        <v>1628</v>
      </c>
      <c r="B181" s="93" t="s">
        <v>1629</v>
      </c>
      <c r="C181" s="84">
        <v>0</v>
      </c>
      <c r="D181" s="85">
        <v>0</v>
      </c>
      <c r="E181" s="86">
        <f t="shared" si="12"/>
        <v>0</v>
      </c>
    </row>
    <row r="182" spans="1:5" x14ac:dyDescent="0.25">
      <c r="A182" s="88" t="s">
        <v>1630</v>
      </c>
      <c r="B182" s="93" t="s">
        <v>1631</v>
      </c>
      <c r="C182" s="84">
        <v>0</v>
      </c>
      <c r="D182" s="85">
        <v>0</v>
      </c>
      <c r="E182" s="86">
        <f t="shared" si="12"/>
        <v>0</v>
      </c>
    </row>
    <row r="183" spans="1:5" x14ac:dyDescent="0.25">
      <c r="A183" s="88" t="s">
        <v>1632</v>
      </c>
      <c r="B183" s="93" t="s">
        <v>1633</v>
      </c>
      <c r="C183" s="84">
        <v>0</v>
      </c>
      <c r="D183" s="85">
        <v>0</v>
      </c>
      <c r="E183" s="86">
        <f t="shared" si="12"/>
        <v>0</v>
      </c>
    </row>
    <row r="184" spans="1:5" x14ac:dyDescent="0.25">
      <c r="A184" s="88" t="s">
        <v>1634</v>
      </c>
      <c r="B184" s="93" t="s">
        <v>1635</v>
      </c>
      <c r="C184" s="84">
        <v>0</v>
      </c>
      <c r="D184" s="85">
        <v>0</v>
      </c>
      <c r="E184" s="86">
        <f t="shared" si="12"/>
        <v>0</v>
      </c>
    </row>
    <row r="185" spans="1:5" x14ac:dyDescent="0.25">
      <c r="A185" s="88" t="s">
        <v>1636</v>
      </c>
      <c r="B185" s="93" t="s">
        <v>1637</v>
      </c>
      <c r="C185" s="84">
        <v>0</v>
      </c>
      <c r="D185" s="85">
        <v>0</v>
      </c>
      <c r="E185" s="86">
        <f t="shared" si="12"/>
        <v>0</v>
      </c>
    </row>
    <row r="186" spans="1:5" x14ac:dyDescent="0.25">
      <c r="A186" s="88" t="s">
        <v>1638</v>
      </c>
      <c r="B186" s="93" t="s">
        <v>1639</v>
      </c>
      <c r="C186" s="84">
        <v>0</v>
      </c>
      <c r="D186" s="85">
        <v>0</v>
      </c>
      <c r="E186" s="86">
        <f t="shared" si="12"/>
        <v>0</v>
      </c>
    </row>
    <row r="187" spans="1:5" x14ac:dyDescent="0.25">
      <c r="A187" s="88" t="s">
        <v>1640</v>
      </c>
      <c r="B187" s="93" t="s">
        <v>1641</v>
      </c>
      <c r="C187" s="84">
        <v>0</v>
      </c>
      <c r="D187" s="85">
        <v>0</v>
      </c>
      <c r="E187" s="86">
        <f t="shared" si="12"/>
        <v>0</v>
      </c>
    </row>
    <row r="188" spans="1:5" x14ac:dyDescent="0.25">
      <c r="A188" s="88" t="s">
        <v>1642</v>
      </c>
      <c r="B188" s="93" t="s">
        <v>1643</v>
      </c>
      <c r="C188" s="84">
        <v>0</v>
      </c>
      <c r="D188" s="85">
        <v>0</v>
      </c>
      <c r="E188" s="86">
        <f t="shared" si="12"/>
        <v>0</v>
      </c>
    </row>
    <row r="189" spans="1:5" x14ac:dyDescent="0.25">
      <c r="A189" s="88" t="s">
        <v>1644</v>
      </c>
      <c r="B189" s="93" t="s">
        <v>1645</v>
      </c>
      <c r="C189" s="84">
        <v>0</v>
      </c>
      <c r="D189" s="85">
        <v>0</v>
      </c>
      <c r="E189" s="86">
        <f t="shared" si="12"/>
        <v>0</v>
      </c>
    </row>
    <row r="190" spans="1:5" x14ac:dyDescent="0.25">
      <c r="A190" s="88" t="s">
        <v>1646</v>
      </c>
      <c r="B190" s="93" t="s">
        <v>1647</v>
      </c>
      <c r="C190" s="84">
        <v>0</v>
      </c>
      <c r="D190" s="85">
        <v>0</v>
      </c>
      <c r="E190" s="86">
        <f t="shared" si="12"/>
        <v>0</v>
      </c>
    </row>
    <row r="191" spans="1:5" x14ac:dyDescent="0.25">
      <c r="A191" s="82"/>
      <c r="B191" s="83"/>
    </row>
    <row r="192" spans="1:5" ht="15.75" x14ac:dyDescent="0.25">
      <c r="A192" s="78" t="s">
        <v>1648</v>
      </c>
      <c r="B192" s="79"/>
    </row>
    <row r="193" spans="1:5" x14ac:dyDescent="0.25">
      <c r="A193" s="81" t="s">
        <v>1350</v>
      </c>
      <c r="B193" s="81"/>
    </row>
    <row r="194" spans="1:5" x14ac:dyDescent="0.25">
      <c r="A194" s="88" t="s">
        <v>1649</v>
      </c>
      <c r="B194" s="93" t="s">
        <v>1650</v>
      </c>
      <c r="C194" s="84">
        <v>0</v>
      </c>
      <c r="D194" s="85">
        <v>0</v>
      </c>
      <c r="E194" s="86">
        <f>SUM(C194:D194)</f>
        <v>0</v>
      </c>
    </row>
    <row r="195" spans="1:5" x14ac:dyDescent="0.25">
      <c r="A195" s="88" t="s">
        <v>1651</v>
      </c>
      <c r="B195" s="93" t="s">
        <v>1652</v>
      </c>
      <c r="C195" s="84">
        <v>0</v>
      </c>
      <c r="D195" s="85">
        <v>0</v>
      </c>
      <c r="E195" s="86">
        <f>SUM(C195:D195)</f>
        <v>0</v>
      </c>
    </row>
    <row r="196" spans="1:5" x14ac:dyDescent="0.25">
      <c r="A196" s="82"/>
      <c r="B196" s="83"/>
    </row>
    <row r="197" spans="1:5" ht="15.75" x14ac:dyDescent="0.25">
      <c r="A197" s="78" t="s">
        <v>1653</v>
      </c>
      <c r="B197" s="79"/>
    </row>
    <row r="198" spans="1:5" x14ac:dyDescent="0.25">
      <c r="A198" s="90" t="s">
        <v>30</v>
      </c>
      <c r="B198" s="90"/>
    </row>
    <row r="199" spans="1:5" x14ac:dyDescent="0.25">
      <c r="A199" s="88" t="s">
        <v>1654</v>
      </c>
      <c r="B199" s="93" t="s">
        <v>1655</v>
      </c>
      <c r="C199" s="84">
        <v>0</v>
      </c>
      <c r="D199" s="85">
        <v>0</v>
      </c>
      <c r="E199" s="86">
        <f>SUM(C199:D199)</f>
        <v>0</v>
      </c>
    </row>
    <row r="200" spans="1:5" x14ac:dyDescent="0.25">
      <c r="A200" s="90" t="s">
        <v>1656</v>
      </c>
      <c r="B200" s="90"/>
    </row>
    <row r="201" spans="1:5" x14ac:dyDescent="0.25">
      <c r="A201" s="88" t="s">
        <v>1657</v>
      </c>
      <c r="B201" s="93" t="s">
        <v>1658</v>
      </c>
      <c r="C201" s="84">
        <v>0</v>
      </c>
      <c r="D201" s="85">
        <v>0</v>
      </c>
      <c r="E201" s="86">
        <f>SUM(C201:D201)</f>
        <v>0</v>
      </c>
    </row>
    <row r="202" spans="1:5" x14ac:dyDescent="0.25">
      <c r="A202" s="90" t="s">
        <v>1659</v>
      </c>
      <c r="B202" s="90"/>
      <c r="C202" s="84">
        <v>0</v>
      </c>
      <c r="D202" s="85">
        <v>0</v>
      </c>
      <c r="E202" s="86">
        <f>SUM(C202:D202)</f>
        <v>0</v>
      </c>
    </row>
    <row r="203" spans="1:5" x14ac:dyDescent="0.25">
      <c r="A203" s="88" t="s">
        <v>1660</v>
      </c>
      <c r="B203" s="93" t="s">
        <v>1661</v>
      </c>
      <c r="C203" s="84">
        <v>0</v>
      </c>
      <c r="D203" s="85">
        <v>0</v>
      </c>
      <c r="E203" s="86">
        <f>SUM(C203:D203)</f>
        <v>0</v>
      </c>
    </row>
    <row r="204" spans="1:5" x14ac:dyDescent="0.25">
      <c r="A204" s="90" t="s">
        <v>1662</v>
      </c>
      <c r="B204" s="90"/>
      <c r="C204" s="84">
        <v>0</v>
      </c>
      <c r="D204" s="85">
        <v>0</v>
      </c>
      <c r="E204" s="86">
        <f>SUM(C204:D204)</f>
        <v>0</v>
      </c>
    </row>
    <row r="205" spans="1:5" x14ac:dyDescent="0.25">
      <c r="A205" s="88" t="s">
        <v>1663</v>
      </c>
      <c r="B205" s="93" t="s">
        <v>1664</v>
      </c>
    </row>
    <row r="206" spans="1:5" x14ac:dyDescent="0.25">
      <c r="A206" s="88" t="s">
        <v>1665</v>
      </c>
      <c r="B206" s="93" t="s">
        <v>1666</v>
      </c>
      <c r="C206" s="84">
        <v>0</v>
      </c>
      <c r="D206" s="85">
        <v>0</v>
      </c>
      <c r="E206" s="86">
        <f t="shared" ref="E206:E213" si="13">SUM(C206:D206)</f>
        <v>0</v>
      </c>
    </row>
    <row r="207" spans="1:5" x14ac:dyDescent="0.25">
      <c r="A207" s="88" t="s">
        <v>1667</v>
      </c>
      <c r="B207" s="93" t="s">
        <v>71</v>
      </c>
      <c r="C207" s="84">
        <v>0</v>
      </c>
      <c r="D207" s="85">
        <v>0</v>
      </c>
      <c r="E207" s="86">
        <f t="shared" si="13"/>
        <v>0</v>
      </c>
    </row>
    <row r="208" spans="1:5" x14ac:dyDescent="0.25">
      <c r="A208" s="88" t="s">
        <v>1668</v>
      </c>
      <c r="B208" s="93" t="s">
        <v>1669</v>
      </c>
      <c r="C208" s="84">
        <v>0</v>
      </c>
      <c r="D208" s="85">
        <v>0</v>
      </c>
      <c r="E208" s="86">
        <f t="shared" si="13"/>
        <v>0</v>
      </c>
    </row>
    <row r="209" spans="1:5" x14ac:dyDescent="0.25">
      <c r="A209" s="88" t="s">
        <v>1670</v>
      </c>
      <c r="B209" s="93" t="s">
        <v>1671</v>
      </c>
      <c r="C209" s="84">
        <v>0</v>
      </c>
      <c r="D209" s="85">
        <v>0</v>
      </c>
      <c r="E209" s="86">
        <f t="shared" si="13"/>
        <v>0</v>
      </c>
    </row>
    <row r="210" spans="1:5" x14ac:dyDescent="0.25">
      <c r="A210" s="88" t="s">
        <v>1672</v>
      </c>
      <c r="B210" s="93" t="s">
        <v>1673</v>
      </c>
      <c r="C210" s="84">
        <v>0</v>
      </c>
      <c r="D210" s="85">
        <v>0</v>
      </c>
      <c r="E210" s="86">
        <f t="shared" si="13"/>
        <v>0</v>
      </c>
    </row>
    <row r="211" spans="1:5" x14ac:dyDescent="0.25">
      <c r="A211" s="88" t="s">
        <v>1674</v>
      </c>
      <c r="B211" s="93" t="s">
        <v>1675</v>
      </c>
      <c r="C211" s="84">
        <v>0</v>
      </c>
      <c r="D211" s="85">
        <v>0</v>
      </c>
      <c r="E211" s="86">
        <f t="shared" si="13"/>
        <v>0</v>
      </c>
    </row>
    <row r="212" spans="1:5" x14ac:dyDescent="0.25">
      <c r="A212" s="88" t="s">
        <v>1676</v>
      </c>
      <c r="B212" s="93" t="s">
        <v>1677</v>
      </c>
      <c r="C212" s="84">
        <v>0</v>
      </c>
      <c r="D212" s="85">
        <v>0</v>
      </c>
      <c r="E212" s="86">
        <f t="shared" si="13"/>
        <v>0</v>
      </c>
    </row>
    <row r="213" spans="1:5" x14ac:dyDescent="0.25">
      <c r="A213" s="88" t="s">
        <v>1678</v>
      </c>
      <c r="B213" s="93" t="s">
        <v>1679</v>
      </c>
      <c r="C213" s="84">
        <v>0</v>
      </c>
      <c r="D213" s="85">
        <v>0</v>
      </c>
      <c r="E213" s="86">
        <f t="shared" si="13"/>
        <v>0</v>
      </c>
    </row>
    <row r="214" spans="1:5" x14ac:dyDescent="0.25">
      <c r="A214" s="82"/>
      <c r="B214" s="83"/>
    </row>
    <row r="215" spans="1:5" ht="15.75" x14ac:dyDescent="0.25">
      <c r="A215" s="78" t="s">
        <v>1680</v>
      </c>
      <c r="B215" s="79"/>
    </row>
    <row r="216" spans="1:5" x14ac:dyDescent="0.25">
      <c r="A216" s="90" t="s">
        <v>30</v>
      </c>
      <c r="B216" s="90"/>
    </row>
    <row r="217" spans="1:5" x14ac:dyDescent="0.25">
      <c r="A217" s="88" t="s">
        <v>1681</v>
      </c>
      <c r="B217" s="93" t="s">
        <v>1682</v>
      </c>
      <c r="C217" s="84">
        <v>0</v>
      </c>
      <c r="D217" s="85">
        <v>0</v>
      </c>
      <c r="E217" s="86">
        <f t="shared" ref="E217:E223" si="14">SUM(C217:D217)</f>
        <v>0</v>
      </c>
    </row>
    <row r="218" spans="1:5" x14ac:dyDescent="0.25">
      <c r="A218" s="88" t="s">
        <v>1683</v>
      </c>
      <c r="B218" s="93" t="s">
        <v>1684</v>
      </c>
      <c r="C218" s="84">
        <v>0</v>
      </c>
      <c r="D218" s="85">
        <v>0</v>
      </c>
      <c r="E218" s="86">
        <f t="shared" si="14"/>
        <v>0</v>
      </c>
    </row>
    <row r="219" spans="1:5" x14ac:dyDescent="0.25">
      <c r="A219" s="88" t="s">
        <v>1685</v>
      </c>
      <c r="B219" s="93" t="s">
        <v>1686</v>
      </c>
      <c r="C219" s="84">
        <v>0</v>
      </c>
      <c r="D219" s="85">
        <v>0</v>
      </c>
      <c r="E219" s="86">
        <f t="shared" si="14"/>
        <v>0</v>
      </c>
    </row>
    <row r="220" spans="1:5" ht="25.5" x14ac:dyDescent="0.25">
      <c r="A220" s="88" t="s">
        <v>1685</v>
      </c>
      <c r="B220" s="91" t="s">
        <v>1687</v>
      </c>
      <c r="C220" s="84">
        <v>0</v>
      </c>
      <c r="D220" s="85">
        <v>0</v>
      </c>
      <c r="E220" s="86">
        <f t="shared" si="14"/>
        <v>0</v>
      </c>
    </row>
    <row r="221" spans="1:5" ht="25.5" x14ac:dyDescent="0.25">
      <c r="A221" s="88" t="s">
        <v>1685</v>
      </c>
      <c r="B221" s="91" t="s">
        <v>1688</v>
      </c>
      <c r="C221" s="84">
        <v>0</v>
      </c>
      <c r="D221" s="85">
        <v>0</v>
      </c>
      <c r="E221" s="86">
        <f t="shared" si="14"/>
        <v>0</v>
      </c>
    </row>
    <row r="222" spans="1:5" ht="25.5" x14ac:dyDescent="0.25">
      <c r="A222" s="88" t="s">
        <v>1685</v>
      </c>
      <c r="B222" s="91" t="s">
        <v>1689</v>
      </c>
      <c r="C222" s="84">
        <v>0</v>
      </c>
      <c r="D222" s="85">
        <v>0</v>
      </c>
      <c r="E222" s="86">
        <f t="shared" si="14"/>
        <v>0</v>
      </c>
    </row>
    <row r="223" spans="1:5" x14ac:dyDescent="0.25">
      <c r="A223" s="88" t="s">
        <v>1690</v>
      </c>
      <c r="B223" s="93" t="s">
        <v>1158</v>
      </c>
      <c r="C223" s="84">
        <v>0</v>
      </c>
      <c r="D223" s="85">
        <v>0</v>
      </c>
      <c r="E223" s="86">
        <f t="shared" si="14"/>
        <v>0</v>
      </c>
    </row>
    <row r="224" spans="1:5" x14ac:dyDescent="0.25">
      <c r="A224" s="82"/>
      <c r="B224" s="83"/>
    </row>
    <row r="225" spans="1:5" ht="15.75" x14ac:dyDescent="0.25">
      <c r="A225" s="78" t="s">
        <v>1691</v>
      </c>
      <c r="B225" s="79"/>
    </row>
    <row r="226" spans="1:5" x14ac:dyDescent="0.25">
      <c r="A226" s="81" t="s">
        <v>1350</v>
      </c>
      <c r="B226" s="81"/>
    </row>
    <row r="227" spans="1:5" x14ac:dyDescent="0.25">
      <c r="A227" s="82" t="s">
        <v>1692</v>
      </c>
      <c r="B227" s="83" t="s">
        <v>1693</v>
      </c>
      <c r="C227" s="84">
        <v>0</v>
      </c>
      <c r="D227" s="85">
        <v>0</v>
      </c>
      <c r="E227" s="86">
        <f>SUM(C227:D227)</f>
        <v>0</v>
      </c>
    </row>
    <row r="228" spans="1:5" x14ac:dyDescent="0.25">
      <c r="A228" s="82"/>
      <c r="B228" s="83"/>
    </row>
    <row r="229" spans="1:5" ht="15.75" x14ac:dyDescent="0.25">
      <c r="A229" s="78" t="s">
        <v>1694</v>
      </c>
      <c r="B229" s="79"/>
    </row>
    <row r="230" spans="1:5" x14ac:dyDescent="0.25">
      <c r="A230" s="81" t="s">
        <v>1350</v>
      </c>
      <c r="B230" s="81"/>
    </row>
    <row r="231" spans="1:5" x14ac:dyDescent="0.25">
      <c r="A231" s="82" t="s">
        <v>1695</v>
      </c>
      <c r="B231" s="83" t="s">
        <v>1696</v>
      </c>
      <c r="C231" s="84">
        <v>0</v>
      </c>
      <c r="D231" s="85">
        <v>0</v>
      </c>
      <c r="E231" s="86">
        <f>SUM(C231:D231)</f>
        <v>0</v>
      </c>
    </row>
    <row r="232" spans="1:5" x14ac:dyDescent="0.25">
      <c r="A232" s="82"/>
      <c r="B232" s="83"/>
    </row>
    <row r="233" spans="1:5" ht="15.75" x14ac:dyDescent="0.25">
      <c r="A233" s="78" t="s">
        <v>1697</v>
      </c>
      <c r="B233" s="79"/>
    </row>
    <row r="234" spans="1:5" x14ac:dyDescent="0.25">
      <c r="A234" s="90" t="s">
        <v>1350</v>
      </c>
      <c r="B234" s="90"/>
    </row>
    <row r="235" spans="1:5" x14ac:dyDescent="0.25">
      <c r="A235" s="88" t="s">
        <v>1698</v>
      </c>
      <c r="B235" s="93" t="s">
        <v>1662</v>
      </c>
      <c r="C235" s="84">
        <v>0</v>
      </c>
      <c r="D235" s="85">
        <v>0</v>
      </c>
      <c r="E235" s="86">
        <f t="shared" ref="E235" si="15">SUM(C235:D235)</f>
        <v>0</v>
      </c>
    </row>
    <row r="236" spans="1:5" x14ac:dyDescent="0.25">
      <c r="A236" s="82"/>
      <c r="B236" s="83"/>
    </row>
    <row r="237" spans="1:5" ht="15.75" x14ac:dyDescent="0.25">
      <c r="A237" s="78" t="s">
        <v>1699</v>
      </c>
      <c r="B237" s="79"/>
    </row>
    <row r="238" spans="1:5" x14ac:dyDescent="0.25">
      <c r="A238" s="90" t="s">
        <v>1350</v>
      </c>
      <c r="B238" s="90"/>
    </row>
    <row r="239" spans="1:5" x14ac:dyDescent="0.25">
      <c r="A239" s="88" t="s">
        <v>1700</v>
      </c>
      <c r="B239" s="93" t="s">
        <v>1701</v>
      </c>
      <c r="C239" s="84">
        <v>0</v>
      </c>
      <c r="D239" s="85">
        <v>0</v>
      </c>
      <c r="E239" s="86">
        <f>SUM(C239:D239)</f>
        <v>0</v>
      </c>
    </row>
    <row r="240" spans="1:5" x14ac:dyDescent="0.25">
      <c r="A240" s="82"/>
      <c r="B240" s="83"/>
    </row>
    <row r="241" spans="1:5" ht="15.75" x14ac:dyDescent="0.25">
      <c r="A241" s="78" t="s">
        <v>1702</v>
      </c>
      <c r="B241" s="79"/>
    </row>
    <row r="242" spans="1:5" x14ac:dyDescent="0.25">
      <c r="A242" s="90" t="s">
        <v>1350</v>
      </c>
      <c r="B242" s="90"/>
    </row>
    <row r="243" spans="1:5" x14ac:dyDescent="0.25">
      <c r="A243" s="88" t="s">
        <v>1703</v>
      </c>
      <c r="B243" s="93" t="s">
        <v>1659</v>
      </c>
      <c r="C243" s="84"/>
      <c r="D243" s="85"/>
      <c r="E243" s="86"/>
    </row>
    <row r="244" spans="1:5" x14ac:dyDescent="0.25">
      <c r="A244" s="82"/>
      <c r="B244" s="83"/>
    </row>
    <row r="245" spans="1:5" ht="15.75" x14ac:dyDescent="0.25">
      <c r="A245" s="78" t="s">
        <v>1704</v>
      </c>
      <c r="B245" s="79"/>
    </row>
    <row r="246" spans="1:5" x14ac:dyDescent="0.25">
      <c r="A246" s="90" t="s">
        <v>1350</v>
      </c>
      <c r="B246" s="90"/>
      <c r="E246" s="86"/>
    </row>
    <row r="247" spans="1:5" x14ac:dyDescent="0.25">
      <c r="A247" s="95" t="s">
        <v>1705</v>
      </c>
      <c r="B247" s="95" t="s">
        <v>1706</v>
      </c>
      <c r="C247" s="84">
        <v>0</v>
      </c>
      <c r="D247" s="85">
        <v>0</v>
      </c>
      <c r="E247" s="86">
        <f>SUM(C247:D247)</f>
        <v>0</v>
      </c>
    </row>
    <row r="248" spans="1:5" x14ac:dyDescent="0.25">
      <c r="A248" s="88"/>
      <c r="B248" s="93"/>
      <c r="C248" s="94"/>
      <c r="D248" s="94"/>
      <c r="E248" s="86"/>
    </row>
    <row r="249" spans="1:5" ht="15.75" x14ac:dyDescent="0.25">
      <c r="A249" s="78" t="s">
        <v>1707</v>
      </c>
      <c r="B249" s="79"/>
    </row>
    <row r="250" spans="1:5" x14ac:dyDescent="0.25">
      <c r="A250" s="90" t="s">
        <v>1708</v>
      </c>
      <c r="B250" s="90"/>
      <c r="E250" s="86"/>
    </row>
    <row r="251" spans="1:5" x14ac:dyDescent="0.25">
      <c r="A251" s="88"/>
      <c r="B251" s="93"/>
      <c r="C251" s="84">
        <v>0</v>
      </c>
      <c r="D251" s="85">
        <v>0</v>
      </c>
      <c r="E251" s="86">
        <f>SUM(C251:D251)</f>
        <v>0</v>
      </c>
    </row>
    <row r="252" spans="1:5" x14ac:dyDescent="0.25">
      <c r="B252" s="83"/>
    </row>
    <row r="253" spans="1:5" ht="44.25" customHeight="1" x14ac:dyDescent="0.25">
      <c r="A253" s="96"/>
      <c r="B253" s="97" t="s">
        <v>1716</v>
      </c>
      <c r="C253" s="98"/>
      <c r="D253" s="98"/>
      <c r="E253" s="99">
        <f>SUM(E1:E252)</f>
        <v>0</v>
      </c>
    </row>
    <row r="254" spans="1:5" x14ac:dyDescent="0.25"/>
    <row r="255" spans="1:5" x14ac:dyDescent="0.25"/>
    <row r="256" spans="1:5"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sheetData>
  <protectedRanges>
    <protectedRange algorithmName="SHA-512" hashValue="l83DoDaEug7kNKwcsxfGcA9tVNYmRaZKvlQFEChEY4NAeZSHzfHPhGicn8HgcUqMe78hokce3JKlIcvmkleJOA==" saltValue="GfGO4Eq3W21qLK1xRx5ccg==" spinCount="100000" sqref="C1:D1048576" name="Range1"/>
  </protectedRanges>
  <mergeCells count="1">
    <mergeCell ref="A37:B37"/>
  </mergeCells>
  <pageMargins left="0.70866141732283472" right="0.70866141732283472" top="0.94488188976377963" bottom="0.74803149606299213" header="0.31496062992125984" footer="0.31496062992125984"/>
  <pageSetup paperSize="9" scale="98" orientation="portrait" r:id="rId1"/>
  <headerFooter>
    <oddHeader>&amp;R&amp;K01+0212406 - Ballyjamesduff Community and Enterprise Hub - Preliminaries (PW-CF1) 
Client: Cavan County Council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400"/>
  <sheetViews>
    <sheetView view="pageBreakPreview" zoomScaleNormal="100" zoomScaleSheetLayoutView="100" workbookViewId="0">
      <pane ySplit="2" topLeftCell="A3" activePane="bottomLeft" state="frozen"/>
      <selection pane="bottomLeft" activeCell="B14" sqref="B14"/>
    </sheetView>
  </sheetViews>
  <sheetFormatPr defaultColWidth="9.140625" defaultRowHeight="12.75" x14ac:dyDescent="0.2"/>
  <cols>
    <col min="1" max="1" width="15.28515625" style="1" customWidth="1"/>
    <col min="2" max="2" width="42.7109375" style="2" customWidth="1"/>
    <col min="3" max="3" width="9.42578125" style="4" customWidth="1"/>
    <col min="4" max="4" width="7.28515625" style="3" customWidth="1"/>
    <col min="5" max="5" width="13.7109375" style="5" customWidth="1"/>
    <col min="6" max="6" width="13.28515625" style="6" customWidth="1"/>
    <col min="7" max="7" width="13.5703125" style="7" hidden="1" customWidth="1"/>
    <col min="8" max="8" width="13.5703125" style="8" hidden="1" customWidth="1"/>
  </cols>
  <sheetData>
    <row r="1" spans="1:8" ht="21" customHeight="1" x14ac:dyDescent="0.2">
      <c r="A1" s="9" t="s">
        <v>13</v>
      </c>
    </row>
    <row r="2" spans="1:8" ht="21" customHeight="1" x14ac:dyDescent="0.2">
      <c r="A2" s="13" t="s">
        <v>0</v>
      </c>
      <c r="B2" s="18" t="s">
        <v>1</v>
      </c>
      <c r="C2" s="22" t="s">
        <v>3</v>
      </c>
      <c r="D2" s="26" t="s">
        <v>2</v>
      </c>
      <c r="E2" s="30" t="s">
        <v>4</v>
      </c>
      <c r="F2" s="34" t="s">
        <v>5</v>
      </c>
      <c r="G2" s="11" t="s">
        <v>6</v>
      </c>
      <c r="H2" s="12" t="s">
        <v>7</v>
      </c>
    </row>
    <row r="3" spans="1:8" ht="13.5" customHeight="1" x14ac:dyDescent="0.2">
      <c r="A3" s="14"/>
      <c r="B3" s="19"/>
      <c r="C3" s="23"/>
      <c r="D3" s="27"/>
      <c r="E3" s="31"/>
      <c r="F3" s="35"/>
    </row>
    <row r="4" spans="1:8" ht="13.5" customHeight="1" x14ac:dyDescent="0.2">
      <c r="A4" s="14"/>
      <c r="B4" s="49" t="s">
        <v>14</v>
      </c>
      <c r="C4" s="23"/>
      <c r="D4" s="27"/>
      <c r="E4" s="31"/>
      <c r="F4" s="35"/>
    </row>
    <row r="5" spans="1:8" ht="13.5" customHeight="1" x14ac:dyDescent="0.2">
      <c r="A5" s="14"/>
      <c r="B5" s="19"/>
      <c r="C5" s="23"/>
      <c r="D5" s="27"/>
      <c r="E5" s="31"/>
      <c r="F5" s="35"/>
    </row>
    <row r="6" spans="1:8" ht="13.5" customHeight="1" x14ac:dyDescent="0.2">
      <c r="A6" s="15" t="s">
        <v>15</v>
      </c>
      <c r="B6" s="20" t="s">
        <v>16</v>
      </c>
      <c r="C6" s="23"/>
      <c r="D6" s="27"/>
      <c r="E6" s="31"/>
      <c r="F6" s="35"/>
    </row>
    <row r="7" spans="1:8" ht="13.5" customHeight="1" x14ac:dyDescent="0.2">
      <c r="A7" s="14"/>
      <c r="B7" s="19"/>
      <c r="C7" s="23"/>
      <c r="D7" s="27"/>
      <c r="E7" s="31"/>
      <c r="F7" s="35"/>
    </row>
    <row r="8" spans="1:8" ht="13.5" customHeight="1" x14ac:dyDescent="0.2">
      <c r="A8" s="15" t="s">
        <v>17</v>
      </c>
      <c r="B8" s="20" t="s">
        <v>18</v>
      </c>
      <c r="C8" s="23"/>
      <c r="D8" s="27"/>
      <c r="E8" s="31"/>
      <c r="F8" s="35"/>
    </row>
    <row r="9" spans="1:8" ht="13.5" customHeight="1" x14ac:dyDescent="0.2">
      <c r="A9" s="14"/>
      <c r="B9" s="19"/>
      <c r="C9" s="23"/>
      <c r="D9" s="27"/>
      <c r="E9" s="31"/>
      <c r="F9" s="35"/>
    </row>
    <row r="10" spans="1:8" ht="13.5" customHeight="1" x14ac:dyDescent="0.2">
      <c r="A10" s="15" t="s">
        <v>19</v>
      </c>
      <c r="B10" s="20" t="s">
        <v>20</v>
      </c>
      <c r="C10" s="23"/>
      <c r="D10" s="27"/>
      <c r="E10" s="31"/>
      <c r="F10" s="35"/>
    </row>
    <row r="11" spans="1:8" ht="13.5" customHeight="1" x14ac:dyDescent="0.2">
      <c r="A11" s="14"/>
      <c r="B11" s="19"/>
      <c r="C11" s="23"/>
      <c r="D11" s="27"/>
      <c r="E11" s="31"/>
      <c r="F11" s="35"/>
    </row>
    <row r="12" spans="1:8" ht="13.5" customHeight="1" x14ac:dyDescent="0.2">
      <c r="A12" s="15" t="s">
        <v>21</v>
      </c>
      <c r="B12" s="20" t="s">
        <v>22</v>
      </c>
      <c r="C12" s="23"/>
      <c r="D12" s="27"/>
      <c r="E12" s="31"/>
      <c r="F12" s="35"/>
    </row>
    <row r="13" spans="1:8" ht="13.5" customHeight="1" x14ac:dyDescent="0.2">
      <c r="A13" s="14"/>
      <c r="B13" s="19"/>
      <c r="C13" s="23"/>
      <c r="D13" s="27"/>
      <c r="E13" s="31"/>
      <c r="F13" s="35"/>
    </row>
    <row r="14" spans="1:8" ht="96" customHeight="1" x14ac:dyDescent="0.2">
      <c r="A14" s="15" t="s">
        <v>23</v>
      </c>
      <c r="B14" s="50" t="s">
        <v>1717</v>
      </c>
      <c r="C14" s="24">
        <v>1</v>
      </c>
      <c r="D14" s="28" t="s">
        <v>8</v>
      </c>
      <c r="E14" s="32"/>
      <c r="F14" s="36" t="str">
        <f>IF(OR(ISBLANK(C14), ISBLANK(E14)), "", IF(ISNUMBER(E14), ROUND(C14 * E14, 2), E14))</f>
        <v/>
      </c>
      <c r="G14" s="11" t="s">
        <v>24</v>
      </c>
      <c r="H14" s="12" t="s">
        <v>25</v>
      </c>
    </row>
    <row r="15" spans="1:8" ht="13.5" customHeight="1" x14ac:dyDescent="0.2">
      <c r="A15" s="14"/>
      <c r="B15" s="19"/>
      <c r="C15" s="23"/>
      <c r="D15" s="27"/>
      <c r="E15" s="31"/>
      <c r="F15" s="35"/>
    </row>
    <row r="16" spans="1:8" ht="13.5" customHeight="1" x14ac:dyDescent="0.2">
      <c r="A16" s="14"/>
      <c r="B16" s="19"/>
      <c r="C16" s="23"/>
      <c r="D16" s="27"/>
      <c r="E16" s="31"/>
      <c r="F16" s="35"/>
    </row>
    <row r="17" spans="1:6" ht="13.5" customHeight="1" x14ac:dyDescent="0.2">
      <c r="A17" s="14"/>
      <c r="B17" s="19"/>
      <c r="C17" s="23"/>
      <c r="D17" s="27"/>
      <c r="E17" s="31"/>
      <c r="F17" s="35"/>
    </row>
    <row r="18" spans="1:6" ht="13.5" customHeight="1" x14ac:dyDescent="0.2">
      <c r="A18" s="14"/>
      <c r="B18" s="19"/>
      <c r="C18" s="23"/>
      <c r="D18" s="27"/>
      <c r="E18" s="31"/>
      <c r="F18" s="35"/>
    </row>
    <row r="19" spans="1:6" ht="13.5" customHeight="1" x14ac:dyDescent="0.2">
      <c r="A19" s="14"/>
      <c r="B19" s="19"/>
      <c r="C19" s="23"/>
      <c r="D19" s="27"/>
      <c r="E19" s="31"/>
      <c r="F19" s="35"/>
    </row>
    <row r="20" spans="1:6" ht="13.5" customHeight="1" x14ac:dyDescent="0.2">
      <c r="A20" s="14"/>
      <c r="B20" s="19"/>
      <c r="C20" s="23"/>
      <c r="D20" s="27"/>
      <c r="E20" s="31"/>
      <c r="F20" s="35"/>
    </row>
    <row r="21" spans="1:6" ht="13.5" customHeight="1" x14ac:dyDescent="0.2">
      <c r="A21" s="14"/>
      <c r="B21" s="19"/>
      <c r="C21" s="23"/>
      <c r="D21" s="27"/>
      <c r="E21" s="31"/>
      <c r="F21" s="35"/>
    </row>
    <row r="22" spans="1:6" ht="13.5" customHeight="1" x14ac:dyDescent="0.2">
      <c r="A22" s="14"/>
      <c r="B22" s="19"/>
      <c r="C22" s="23"/>
      <c r="D22" s="27"/>
      <c r="E22" s="31"/>
      <c r="F22" s="35"/>
    </row>
    <row r="23" spans="1:6" ht="13.5" customHeight="1" x14ac:dyDescent="0.2">
      <c r="A23" s="14"/>
      <c r="B23" s="19"/>
      <c r="C23" s="23"/>
      <c r="D23" s="27"/>
      <c r="E23" s="31"/>
      <c r="F23" s="35"/>
    </row>
    <row r="24" spans="1:6" ht="13.5" customHeight="1" x14ac:dyDescent="0.2">
      <c r="A24" s="14"/>
      <c r="B24" s="19"/>
      <c r="C24" s="23"/>
      <c r="D24" s="27"/>
      <c r="E24" s="31"/>
      <c r="F24" s="35"/>
    </row>
    <row r="25" spans="1:6" ht="13.5" customHeight="1" x14ac:dyDescent="0.2">
      <c r="A25" s="14"/>
      <c r="B25" s="19"/>
      <c r="C25" s="23"/>
      <c r="D25" s="27"/>
      <c r="E25" s="31"/>
      <c r="F25" s="35"/>
    </row>
    <row r="26" spans="1:6" ht="13.5" customHeight="1" x14ac:dyDescent="0.2">
      <c r="A26" s="14"/>
      <c r="B26" s="19"/>
      <c r="C26" s="23"/>
      <c r="D26" s="27"/>
      <c r="E26" s="31"/>
      <c r="F26" s="35"/>
    </row>
    <row r="27" spans="1:6" ht="13.5" customHeight="1" x14ac:dyDescent="0.2">
      <c r="A27" s="14"/>
      <c r="B27" s="19"/>
      <c r="C27" s="23"/>
      <c r="D27" s="27"/>
      <c r="E27" s="31"/>
      <c r="F27" s="35"/>
    </row>
    <row r="28" spans="1:6" ht="13.5" customHeight="1" x14ac:dyDescent="0.2">
      <c r="A28" s="14"/>
      <c r="B28" s="19"/>
      <c r="C28" s="23"/>
      <c r="D28" s="27"/>
      <c r="E28" s="31"/>
      <c r="F28" s="35"/>
    </row>
    <row r="29" spans="1:6" ht="13.5" customHeight="1" x14ac:dyDescent="0.2">
      <c r="A29" s="14"/>
      <c r="B29" s="19"/>
      <c r="C29" s="23"/>
      <c r="D29" s="27"/>
      <c r="E29" s="31"/>
      <c r="F29" s="35"/>
    </row>
    <row r="30" spans="1:6" ht="13.5" customHeight="1" x14ac:dyDescent="0.2">
      <c r="A30" s="14"/>
      <c r="B30" s="19"/>
      <c r="C30" s="23"/>
      <c r="D30" s="27"/>
      <c r="E30" s="31"/>
      <c r="F30" s="35"/>
    </row>
    <row r="31" spans="1:6" ht="13.5" customHeight="1" x14ac:dyDescent="0.2">
      <c r="A31" s="14"/>
      <c r="B31" s="19"/>
      <c r="C31" s="23"/>
      <c r="D31" s="27"/>
      <c r="E31" s="31"/>
      <c r="F31" s="35"/>
    </row>
    <row r="32" spans="1:6" ht="13.5" customHeight="1" x14ac:dyDescent="0.2">
      <c r="A32" s="14"/>
      <c r="B32" s="19"/>
      <c r="C32" s="23"/>
      <c r="D32" s="27"/>
      <c r="E32" s="31"/>
      <c r="F32" s="35"/>
    </row>
    <row r="33" spans="1:6" ht="13.5" customHeight="1" x14ac:dyDescent="0.2">
      <c r="A33" s="14"/>
      <c r="B33" s="19"/>
      <c r="C33" s="23"/>
      <c r="D33" s="27"/>
      <c r="E33" s="31"/>
      <c r="F33" s="35"/>
    </row>
    <row r="34" spans="1:6" ht="13.5" customHeight="1" x14ac:dyDescent="0.2">
      <c r="A34" s="14"/>
      <c r="B34" s="19"/>
      <c r="C34" s="23"/>
      <c r="D34" s="27"/>
      <c r="E34" s="31"/>
      <c r="F34" s="35"/>
    </row>
    <row r="35" spans="1:6" ht="13.5" customHeight="1" x14ac:dyDescent="0.2">
      <c r="A35" s="14"/>
      <c r="B35" s="19"/>
      <c r="C35" s="23"/>
      <c r="D35" s="27"/>
      <c r="E35" s="31"/>
      <c r="F35" s="35"/>
    </row>
    <row r="36" spans="1:6" ht="13.5" customHeight="1" x14ac:dyDescent="0.2">
      <c r="A36" s="14"/>
      <c r="B36" s="19"/>
      <c r="C36" s="23"/>
      <c r="D36" s="27"/>
      <c r="E36" s="31"/>
      <c r="F36" s="35"/>
    </row>
    <row r="37" spans="1:6" ht="13.5" customHeight="1" x14ac:dyDescent="0.2">
      <c r="A37" s="14"/>
      <c r="B37" s="19"/>
      <c r="C37" s="23"/>
      <c r="D37" s="27"/>
      <c r="E37" s="31"/>
      <c r="F37" s="35"/>
    </row>
    <row r="38" spans="1:6" ht="13.5" customHeight="1" x14ac:dyDescent="0.2">
      <c r="A38" s="14"/>
      <c r="B38" s="19"/>
      <c r="C38" s="23"/>
      <c r="D38" s="27"/>
      <c r="E38" s="31"/>
      <c r="F38" s="35"/>
    </row>
    <row r="39" spans="1:6" ht="13.5" customHeight="1" x14ac:dyDescent="0.2">
      <c r="A39" s="14"/>
      <c r="B39" s="19"/>
      <c r="C39" s="23"/>
      <c r="D39" s="27"/>
      <c r="E39" s="31"/>
      <c r="F39" s="35"/>
    </row>
    <row r="40" spans="1:6" ht="13.5" customHeight="1" x14ac:dyDescent="0.2">
      <c r="A40" s="14"/>
      <c r="B40" s="19"/>
      <c r="C40" s="23"/>
      <c r="D40" s="27"/>
      <c r="E40" s="31"/>
      <c r="F40" s="35"/>
    </row>
    <row r="41" spans="1:6" ht="13.5" customHeight="1" x14ac:dyDescent="0.2">
      <c r="A41" s="14"/>
      <c r="B41" s="19"/>
      <c r="C41" s="23"/>
      <c r="D41" s="27"/>
      <c r="E41" s="31"/>
      <c r="F41" s="35"/>
    </row>
    <row r="42" spans="1:6" ht="13.5" customHeight="1" x14ac:dyDescent="0.2">
      <c r="A42" s="14"/>
      <c r="B42" s="19"/>
      <c r="C42" s="23"/>
      <c r="D42" s="27"/>
      <c r="E42" s="31"/>
      <c r="F42" s="35"/>
    </row>
    <row r="43" spans="1:6" ht="13.5" customHeight="1" x14ac:dyDescent="0.2">
      <c r="A43" s="14"/>
      <c r="B43" s="19"/>
      <c r="C43" s="23"/>
      <c r="D43" s="27"/>
      <c r="E43" s="31"/>
      <c r="F43" s="35"/>
    </row>
    <row r="44" spans="1:6" ht="13.5" customHeight="1" x14ac:dyDescent="0.2">
      <c r="A44" s="14"/>
      <c r="B44" s="19"/>
      <c r="C44" s="23"/>
      <c r="D44" s="27"/>
      <c r="E44" s="31"/>
      <c r="F44" s="35"/>
    </row>
    <row r="45" spans="1:6" ht="13.5" customHeight="1" x14ac:dyDescent="0.2">
      <c r="A45" s="14"/>
      <c r="B45" s="19"/>
      <c r="C45" s="23"/>
      <c r="D45" s="27"/>
      <c r="E45" s="31"/>
      <c r="F45" s="35"/>
    </row>
    <row r="46" spans="1:6" ht="13.5" customHeight="1" x14ac:dyDescent="0.2">
      <c r="A46" s="14"/>
      <c r="B46" s="19"/>
      <c r="C46" s="23"/>
      <c r="D46" s="27"/>
      <c r="E46" s="31"/>
      <c r="F46" s="35"/>
    </row>
    <row r="47" spans="1:6" ht="13.5" customHeight="1" x14ac:dyDescent="0.2">
      <c r="A47" s="14"/>
      <c r="B47" s="19"/>
      <c r="C47" s="23"/>
      <c r="D47" s="27"/>
      <c r="E47" s="31"/>
      <c r="F47" s="35"/>
    </row>
    <row r="48" spans="1:6" ht="3.75" customHeight="1" x14ac:dyDescent="0.2">
      <c r="A48" s="16"/>
      <c r="B48" s="21"/>
      <c r="C48" s="25"/>
      <c r="D48" s="29"/>
      <c r="E48" s="33"/>
      <c r="F48" s="37"/>
    </row>
    <row r="49" spans="1:8" ht="21" customHeight="1" x14ac:dyDescent="0.2">
      <c r="A49" s="42" t="s">
        <v>9</v>
      </c>
      <c r="B49" s="38"/>
      <c r="C49" s="39" t="s">
        <v>26</v>
      </c>
      <c r="D49" s="40"/>
      <c r="E49" s="41" t="s">
        <v>10</v>
      </c>
      <c r="F49" s="43">
        <f>SUM(F3:F48)</f>
        <v>0</v>
      </c>
    </row>
    <row r="50" spans="1:8" ht="21" customHeight="1" x14ac:dyDescent="0.2">
      <c r="A50" s="9" t="s">
        <v>13</v>
      </c>
    </row>
    <row r="51" spans="1:8" ht="21" customHeight="1" x14ac:dyDescent="0.2">
      <c r="A51" s="13" t="s">
        <v>0</v>
      </c>
      <c r="B51" s="18" t="s">
        <v>1</v>
      </c>
      <c r="C51" s="22" t="s">
        <v>3</v>
      </c>
      <c r="D51" s="26" t="s">
        <v>2</v>
      </c>
      <c r="E51" s="30" t="s">
        <v>4</v>
      </c>
      <c r="F51" s="34" t="s">
        <v>5</v>
      </c>
      <c r="G51" s="11" t="s">
        <v>6</v>
      </c>
      <c r="H51" s="12" t="s">
        <v>7</v>
      </c>
    </row>
    <row r="52" spans="1:8" ht="13.5" customHeight="1" x14ac:dyDescent="0.2">
      <c r="A52" s="14"/>
      <c r="B52" s="19"/>
      <c r="C52" s="23"/>
      <c r="D52" s="27"/>
      <c r="E52" s="31"/>
      <c r="F52" s="35"/>
    </row>
    <row r="53" spans="1:8" ht="13.5" customHeight="1" x14ac:dyDescent="0.2">
      <c r="A53" s="14"/>
      <c r="B53" s="49" t="s">
        <v>27</v>
      </c>
      <c r="C53" s="23"/>
      <c r="D53" s="27"/>
      <c r="E53" s="31"/>
      <c r="F53" s="35"/>
    </row>
    <row r="54" spans="1:8" ht="13.5" customHeight="1" x14ac:dyDescent="0.2">
      <c r="A54" s="14"/>
      <c r="B54" s="19"/>
      <c r="C54" s="23"/>
      <c r="D54" s="27"/>
      <c r="E54" s="31"/>
      <c r="F54" s="35"/>
    </row>
    <row r="55" spans="1:8" ht="13.5" customHeight="1" x14ac:dyDescent="0.2">
      <c r="A55" s="15" t="s">
        <v>28</v>
      </c>
      <c r="B55" s="20" t="s">
        <v>29</v>
      </c>
      <c r="C55" s="23"/>
      <c r="D55" s="27"/>
      <c r="E55" s="31"/>
      <c r="F55" s="35"/>
    </row>
    <row r="56" spans="1:8" ht="13.5" customHeight="1" x14ac:dyDescent="0.2">
      <c r="A56" s="14"/>
      <c r="B56" s="19"/>
      <c r="C56" s="23"/>
      <c r="D56" s="27"/>
      <c r="E56" s="31"/>
      <c r="F56" s="35"/>
    </row>
    <row r="57" spans="1:8" ht="13.5" customHeight="1" x14ac:dyDescent="0.2">
      <c r="A57" s="15" t="s">
        <v>28</v>
      </c>
      <c r="B57" s="20" t="s">
        <v>30</v>
      </c>
      <c r="C57" s="23"/>
      <c r="D57" s="27"/>
      <c r="E57" s="31"/>
      <c r="F57" s="35"/>
    </row>
    <row r="58" spans="1:8" ht="13.5" customHeight="1" x14ac:dyDescent="0.2">
      <c r="A58" s="14"/>
      <c r="B58" s="19"/>
      <c r="C58" s="23"/>
      <c r="D58" s="27"/>
      <c r="E58" s="31"/>
      <c r="F58" s="35"/>
    </row>
    <row r="59" spans="1:8" ht="13.5" customHeight="1" x14ac:dyDescent="0.2">
      <c r="A59" s="15" t="s">
        <v>28</v>
      </c>
      <c r="B59" s="20" t="s">
        <v>31</v>
      </c>
      <c r="C59" s="23"/>
      <c r="D59" s="27"/>
      <c r="E59" s="31"/>
      <c r="F59" s="35"/>
    </row>
    <row r="60" spans="1:8" ht="13.5" customHeight="1" x14ac:dyDescent="0.2">
      <c r="A60" s="14"/>
      <c r="B60" s="19"/>
      <c r="C60" s="23"/>
      <c r="D60" s="27"/>
      <c r="E60" s="31"/>
      <c r="F60" s="35"/>
    </row>
    <row r="61" spans="1:8" ht="36" customHeight="1" x14ac:dyDescent="0.2">
      <c r="A61" s="15" t="s">
        <v>32</v>
      </c>
      <c r="B61" s="50" t="s">
        <v>33</v>
      </c>
      <c r="C61" s="24">
        <v>1</v>
      </c>
      <c r="D61" s="28" t="s">
        <v>8</v>
      </c>
      <c r="E61" s="32"/>
      <c r="F61" s="36" t="str">
        <f>IF(OR(ISBLANK(C61), ISBLANK(E61)), "", IF(ISNUMBER(E61), ROUND(C61 * E61, 2), E61))</f>
        <v/>
      </c>
      <c r="G61" s="11" t="s">
        <v>34</v>
      </c>
      <c r="H61" s="12" t="s">
        <v>35</v>
      </c>
    </row>
    <row r="62" spans="1:8" ht="13.5" customHeight="1" x14ac:dyDescent="0.2">
      <c r="A62" s="14"/>
      <c r="B62" s="19"/>
      <c r="C62" s="23"/>
      <c r="D62" s="27"/>
      <c r="E62" s="31"/>
      <c r="F62" s="35"/>
    </row>
    <row r="63" spans="1:8" ht="13.5" customHeight="1" x14ac:dyDescent="0.2">
      <c r="A63" s="15" t="s">
        <v>28</v>
      </c>
      <c r="B63" s="20" t="s">
        <v>36</v>
      </c>
      <c r="C63" s="23"/>
      <c r="D63" s="27"/>
      <c r="E63" s="31"/>
      <c r="F63" s="35"/>
    </row>
    <row r="64" spans="1:8" ht="13.5" customHeight="1" x14ac:dyDescent="0.2">
      <c r="A64" s="14"/>
      <c r="B64" s="19"/>
      <c r="C64" s="23"/>
      <c r="D64" s="27"/>
      <c r="E64" s="31"/>
      <c r="F64" s="35"/>
    </row>
    <row r="65" spans="1:8" ht="13.5" customHeight="1" x14ac:dyDescent="0.2">
      <c r="A65" s="15" t="s">
        <v>37</v>
      </c>
      <c r="B65" s="20" t="s">
        <v>38</v>
      </c>
      <c r="C65" s="24">
        <v>1</v>
      </c>
      <c r="D65" s="28" t="s">
        <v>8</v>
      </c>
      <c r="E65" s="32"/>
      <c r="F65" s="36" t="str">
        <f>IF(OR(ISBLANK(C65), ISBLANK(E65)), "", IF(ISNUMBER(E65), ROUND(C65 * E65, 2), E65))</f>
        <v/>
      </c>
      <c r="G65" s="11" t="s">
        <v>39</v>
      </c>
      <c r="H65" s="12" t="s">
        <v>40</v>
      </c>
    </row>
    <row r="66" spans="1:8" ht="13.5" customHeight="1" x14ac:dyDescent="0.2">
      <c r="A66" s="14"/>
      <c r="B66" s="19"/>
      <c r="C66" s="23"/>
      <c r="D66" s="27"/>
      <c r="E66" s="31"/>
      <c r="F66" s="35"/>
    </row>
    <row r="67" spans="1:8" ht="13.5" customHeight="1" x14ac:dyDescent="0.2">
      <c r="A67" s="15" t="s">
        <v>41</v>
      </c>
      <c r="B67" s="20" t="s">
        <v>42</v>
      </c>
      <c r="C67" s="24">
        <v>1</v>
      </c>
      <c r="D67" s="28" t="s">
        <v>8</v>
      </c>
      <c r="E67" s="32"/>
      <c r="F67" s="36" t="str">
        <f>IF(OR(ISBLANK(C67), ISBLANK(E67)), "", IF(ISNUMBER(E67), ROUND(C67 * E67, 2), E67))</f>
        <v/>
      </c>
      <c r="G67" s="11" t="s">
        <v>43</v>
      </c>
      <c r="H67" s="12" t="s">
        <v>44</v>
      </c>
    </row>
    <row r="68" spans="1:8" ht="13.5" customHeight="1" x14ac:dyDescent="0.2">
      <c r="A68" s="14"/>
      <c r="B68" s="19"/>
      <c r="C68" s="23"/>
      <c r="D68" s="27"/>
      <c r="E68" s="31"/>
      <c r="F68" s="35"/>
    </row>
    <row r="69" spans="1:8" ht="13.5" customHeight="1" x14ac:dyDescent="0.2">
      <c r="A69" s="15" t="s">
        <v>45</v>
      </c>
      <c r="B69" s="20" t="s">
        <v>46</v>
      </c>
      <c r="C69" s="24">
        <v>1</v>
      </c>
      <c r="D69" s="28" t="s">
        <v>8</v>
      </c>
      <c r="E69" s="32"/>
      <c r="F69" s="36" t="str">
        <f>IF(OR(ISBLANK(C69), ISBLANK(E69)), "", IF(ISNUMBER(E69), ROUND(C69 * E69, 2), E69))</f>
        <v/>
      </c>
      <c r="G69" s="11" t="s">
        <v>47</v>
      </c>
      <c r="H69" s="12" t="s">
        <v>48</v>
      </c>
    </row>
    <row r="70" spans="1:8" ht="13.5" customHeight="1" x14ac:dyDescent="0.2">
      <c r="A70" s="14"/>
      <c r="B70" s="19"/>
      <c r="C70" s="23"/>
      <c r="D70" s="27"/>
      <c r="E70" s="31"/>
      <c r="F70" s="35"/>
    </row>
    <row r="71" spans="1:8" ht="24" customHeight="1" x14ac:dyDescent="0.2">
      <c r="A71" s="15" t="s">
        <v>49</v>
      </c>
      <c r="B71" s="50" t="s">
        <v>50</v>
      </c>
      <c r="C71" s="24">
        <v>1</v>
      </c>
      <c r="D71" s="28" t="s">
        <v>8</v>
      </c>
      <c r="E71" s="32"/>
      <c r="F71" s="36" t="str">
        <f>IF(OR(ISBLANK(C71), ISBLANK(E71)), "", IF(ISNUMBER(E71), ROUND(C71 * E71, 2), E71))</f>
        <v/>
      </c>
      <c r="G71" s="11" t="s">
        <v>51</v>
      </c>
      <c r="H71" s="12" t="s">
        <v>52</v>
      </c>
    </row>
    <row r="72" spans="1:8" ht="13.5" customHeight="1" x14ac:dyDescent="0.2">
      <c r="A72" s="14"/>
      <c r="B72" s="19"/>
      <c r="C72" s="23"/>
      <c r="D72" s="27"/>
      <c r="E72" s="31"/>
      <c r="F72" s="35"/>
    </row>
    <row r="73" spans="1:8" ht="13.5" customHeight="1" x14ac:dyDescent="0.2">
      <c r="A73" s="14"/>
      <c r="B73" s="19"/>
      <c r="C73" s="23"/>
      <c r="D73" s="27"/>
      <c r="E73" s="31"/>
      <c r="F73" s="35"/>
    </row>
    <row r="74" spans="1:8" ht="13.5" customHeight="1" x14ac:dyDescent="0.2">
      <c r="A74" s="14"/>
      <c r="B74" s="19"/>
      <c r="C74" s="23"/>
      <c r="D74" s="27"/>
      <c r="E74" s="31"/>
      <c r="F74" s="35"/>
    </row>
    <row r="75" spans="1:8" ht="13.5" customHeight="1" x14ac:dyDescent="0.2">
      <c r="A75" s="14"/>
      <c r="B75" s="19"/>
      <c r="C75" s="23"/>
      <c r="D75" s="27"/>
      <c r="E75" s="31"/>
      <c r="F75" s="35"/>
    </row>
    <row r="76" spans="1:8" ht="13.5" customHeight="1" x14ac:dyDescent="0.2">
      <c r="A76" s="14"/>
      <c r="B76" s="19"/>
      <c r="C76" s="23"/>
      <c r="D76" s="27"/>
      <c r="E76" s="31"/>
      <c r="F76" s="35"/>
    </row>
    <row r="77" spans="1:8" ht="13.5" customHeight="1" x14ac:dyDescent="0.2">
      <c r="A77" s="14"/>
      <c r="B77" s="19"/>
      <c r="C77" s="23"/>
      <c r="D77" s="27"/>
      <c r="E77" s="31"/>
      <c r="F77" s="35"/>
    </row>
    <row r="78" spans="1:8" ht="13.5" customHeight="1" x14ac:dyDescent="0.2">
      <c r="A78" s="14"/>
      <c r="B78" s="19"/>
      <c r="C78" s="23"/>
      <c r="D78" s="27"/>
      <c r="E78" s="31"/>
      <c r="F78" s="35"/>
    </row>
    <row r="79" spans="1:8" ht="13.5" customHeight="1" x14ac:dyDescent="0.2">
      <c r="A79" s="14"/>
      <c r="B79" s="19"/>
      <c r="C79" s="23"/>
      <c r="D79" s="27"/>
      <c r="E79" s="31"/>
      <c r="F79" s="35"/>
    </row>
    <row r="80" spans="1:8" ht="13.5" customHeight="1" x14ac:dyDescent="0.2">
      <c r="A80" s="14"/>
      <c r="B80" s="19"/>
      <c r="C80" s="23"/>
      <c r="D80" s="27"/>
      <c r="E80" s="31"/>
      <c r="F80" s="35"/>
    </row>
    <row r="81" spans="1:6" ht="13.5" customHeight="1" x14ac:dyDescent="0.2">
      <c r="A81" s="14"/>
      <c r="B81" s="19"/>
      <c r="C81" s="23"/>
      <c r="D81" s="27"/>
      <c r="E81" s="31"/>
      <c r="F81" s="35"/>
    </row>
    <row r="82" spans="1:6" ht="13.5" customHeight="1" x14ac:dyDescent="0.2">
      <c r="A82" s="14"/>
      <c r="B82" s="19"/>
      <c r="C82" s="23"/>
      <c r="D82" s="27"/>
      <c r="E82" s="31"/>
      <c r="F82" s="35"/>
    </row>
    <row r="83" spans="1:6" ht="13.5" customHeight="1" x14ac:dyDescent="0.2">
      <c r="A83" s="14"/>
      <c r="B83" s="19"/>
      <c r="C83" s="23"/>
      <c r="D83" s="27"/>
      <c r="E83" s="31"/>
      <c r="F83" s="35"/>
    </row>
    <row r="84" spans="1:6" ht="13.5" customHeight="1" x14ac:dyDescent="0.2">
      <c r="A84" s="14"/>
      <c r="B84" s="19"/>
      <c r="C84" s="23"/>
      <c r="D84" s="27"/>
      <c r="E84" s="31"/>
      <c r="F84" s="35"/>
    </row>
    <row r="85" spans="1:6" ht="13.5" customHeight="1" x14ac:dyDescent="0.2">
      <c r="A85" s="14"/>
      <c r="B85" s="19"/>
      <c r="C85" s="23"/>
      <c r="D85" s="27"/>
      <c r="E85" s="31"/>
      <c r="F85" s="35"/>
    </row>
    <row r="86" spans="1:6" ht="13.5" customHeight="1" x14ac:dyDescent="0.2">
      <c r="A86" s="14"/>
      <c r="B86" s="19"/>
      <c r="C86" s="23"/>
      <c r="D86" s="27"/>
      <c r="E86" s="31"/>
      <c r="F86" s="35"/>
    </row>
    <row r="87" spans="1:6" ht="13.5" customHeight="1" x14ac:dyDescent="0.2">
      <c r="A87" s="14"/>
      <c r="B87" s="19"/>
      <c r="C87" s="23"/>
      <c r="D87" s="27"/>
      <c r="E87" s="31"/>
      <c r="F87" s="35"/>
    </row>
    <row r="88" spans="1:6" ht="13.5" customHeight="1" x14ac:dyDescent="0.2">
      <c r="A88" s="14"/>
      <c r="B88" s="19"/>
      <c r="C88" s="23"/>
      <c r="D88" s="27"/>
      <c r="E88" s="31"/>
      <c r="F88" s="35"/>
    </row>
    <row r="89" spans="1:6" ht="13.5" customHeight="1" x14ac:dyDescent="0.2">
      <c r="A89" s="14"/>
      <c r="B89" s="19"/>
      <c r="C89" s="23"/>
      <c r="D89" s="27"/>
      <c r="E89" s="31"/>
      <c r="F89" s="35"/>
    </row>
    <row r="90" spans="1:6" ht="13.5" customHeight="1" x14ac:dyDescent="0.2">
      <c r="A90" s="14"/>
      <c r="B90" s="19"/>
      <c r="C90" s="23"/>
      <c r="D90" s="27"/>
      <c r="E90" s="31"/>
      <c r="F90" s="35"/>
    </row>
    <row r="91" spans="1:6" ht="13.5" customHeight="1" x14ac:dyDescent="0.2">
      <c r="A91" s="14"/>
      <c r="B91" s="19"/>
      <c r="C91" s="23"/>
      <c r="D91" s="27"/>
      <c r="E91" s="31"/>
      <c r="F91" s="35"/>
    </row>
    <row r="92" spans="1:6" ht="13.5" customHeight="1" x14ac:dyDescent="0.2">
      <c r="A92" s="14"/>
      <c r="B92" s="19"/>
      <c r="C92" s="23"/>
      <c r="D92" s="27"/>
      <c r="E92" s="31"/>
      <c r="F92" s="35"/>
    </row>
    <row r="93" spans="1:6" ht="13.5" customHeight="1" x14ac:dyDescent="0.2">
      <c r="A93" s="14"/>
      <c r="B93" s="19"/>
      <c r="C93" s="23"/>
      <c r="D93" s="27"/>
      <c r="E93" s="31"/>
      <c r="F93" s="35"/>
    </row>
    <row r="94" spans="1:6" ht="13.5" customHeight="1" x14ac:dyDescent="0.2">
      <c r="A94" s="14"/>
      <c r="B94" s="19"/>
      <c r="C94" s="23"/>
      <c r="D94" s="27"/>
      <c r="E94" s="31"/>
      <c r="F94" s="35"/>
    </row>
    <row r="95" spans="1:6" ht="13.5" customHeight="1" x14ac:dyDescent="0.2">
      <c r="A95" s="14"/>
      <c r="B95" s="19"/>
      <c r="C95" s="23"/>
      <c r="D95" s="27"/>
      <c r="E95" s="31"/>
      <c r="F95" s="35"/>
    </row>
    <row r="96" spans="1:6" ht="13.5" customHeight="1" x14ac:dyDescent="0.2">
      <c r="A96" s="14"/>
      <c r="B96" s="19"/>
      <c r="C96" s="23"/>
      <c r="D96" s="27"/>
      <c r="E96" s="31"/>
      <c r="F96" s="35"/>
    </row>
    <row r="97" spans="1:8" ht="13.5" customHeight="1" x14ac:dyDescent="0.2">
      <c r="A97" s="14"/>
      <c r="B97" s="19"/>
      <c r="C97" s="23"/>
      <c r="D97" s="27"/>
      <c r="E97" s="31"/>
      <c r="F97" s="35"/>
    </row>
    <row r="98" spans="1:8" ht="13.5" customHeight="1" x14ac:dyDescent="0.2">
      <c r="A98" s="14"/>
      <c r="B98" s="19"/>
      <c r="C98" s="23"/>
      <c r="D98" s="27"/>
      <c r="E98" s="31"/>
      <c r="F98" s="35"/>
    </row>
    <row r="99" spans="1:8" ht="13.5" customHeight="1" x14ac:dyDescent="0.2">
      <c r="A99" s="14"/>
      <c r="B99" s="19"/>
      <c r="C99" s="23"/>
      <c r="D99" s="27"/>
      <c r="E99" s="31"/>
      <c r="F99" s="35"/>
    </row>
    <row r="100" spans="1:8" ht="12.75" customHeight="1" x14ac:dyDescent="0.2">
      <c r="A100" s="16"/>
      <c r="B100" s="21"/>
      <c r="C100" s="25"/>
      <c r="D100" s="29"/>
      <c r="E100" s="33"/>
      <c r="F100" s="37"/>
    </row>
    <row r="101" spans="1:8" ht="21" customHeight="1" x14ac:dyDescent="0.2">
      <c r="A101" s="42" t="s">
        <v>9</v>
      </c>
      <c r="B101" s="38"/>
      <c r="C101" s="39" t="s">
        <v>53</v>
      </c>
      <c r="D101" s="40"/>
      <c r="E101" s="41" t="s">
        <v>10</v>
      </c>
      <c r="F101" s="43">
        <f>SUM(F52:F100)</f>
        <v>0</v>
      </c>
    </row>
    <row r="102" spans="1:8" ht="21" customHeight="1" x14ac:dyDescent="0.2">
      <c r="A102" s="9" t="s">
        <v>13</v>
      </c>
    </row>
    <row r="103" spans="1:8" ht="21" customHeight="1" x14ac:dyDescent="0.2">
      <c r="A103" s="13" t="s">
        <v>0</v>
      </c>
      <c r="B103" s="18" t="s">
        <v>1</v>
      </c>
      <c r="C103" s="22" t="s">
        <v>3</v>
      </c>
      <c r="D103" s="26" t="s">
        <v>2</v>
      </c>
      <c r="E103" s="30" t="s">
        <v>4</v>
      </c>
      <c r="F103" s="34" t="s">
        <v>5</v>
      </c>
      <c r="G103" s="11" t="s">
        <v>6</v>
      </c>
      <c r="H103" s="12" t="s">
        <v>7</v>
      </c>
    </row>
    <row r="104" spans="1:8" ht="13.5" customHeight="1" x14ac:dyDescent="0.2">
      <c r="A104" s="14"/>
      <c r="B104" s="19"/>
      <c r="C104" s="23"/>
      <c r="D104" s="27"/>
      <c r="E104" s="31"/>
      <c r="F104" s="35"/>
    </row>
    <row r="105" spans="1:8" ht="13.5" customHeight="1" x14ac:dyDescent="0.2">
      <c r="A105" s="14"/>
      <c r="B105" s="49" t="s">
        <v>54</v>
      </c>
      <c r="C105" s="23"/>
      <c r="D105" s="27"/>
      <c r="E105" s="31"/>
      <c r="F105" s="35"/>
    </row>
    <row r="106" spans="1:8" ht="13.5" customHeight="1" x14ac:dyDescent="0.2">
      <c r="A106" s="14"/>
      <c r="B106" s="19"/>
      <c r="C106" s="23"/>
      <c r="D106" s="27"/>
      <c r="E106" s="31"/>
      <c r="F106" s="35"/>
    </row>
    <row r="107" spans="1:8" ht="13.5" customHeight="1" x14ac:dyDescent="0.2">
      <c r="A107" s="15" t="s">
        <v>55</v>
      </c>
      <c r="B107" s="20" t="s">
        <v>56</v>
      </c>
      <c r="C107" s="23"/>
      <c r="D107" s="27"/>
      <c r="E107" s="31"/>
      <c r="F107" s="35"/>
    </row>
    <row r="108" spans="1:8" ht="13.5" customHeight="1" x14ac:dyDescent="0.2">
      <c r="A108" s="14"/>
      <c r="B108" s="19"/>
      <c r="C108" s="23"/>
      <c r="D108" s="27"/>
      <c r="E108" s="31"/>
      <c r="F108" s="35"/>
    </row>
    <row r="109" spans="1:8" ht="13.5" customHeight="1" x14ac:dyDescent="0.2">
      <c r="A109" s="15" t="s">
        <v>57</v>
      </c>
      <c r="B109" s="20" t="s">
        <v>58</v>
      </c>
      <c r="C109" s="23"/>
      <c r="D109" s="27"/>
      <c r="E109" s="31"/>
      <c r="F109" s="35"/>
    </row>
    <row r="110" spans="1:8" ht="13.5" customHeight="1" x14ac:dyDescent="0.2">
      <c r="A110" s="14"/>
      <c r="B110" s="19"/>
      <c r="C110" s="23"/>
      <c r="D110" s="27"/>
      <c r="E110" s="31"/>
      <c r="F110" s="35"/>
    </row>
    <row r="111" spans="1:8" ht="13.5" customHeight="1" x14ac:dyDescent="0.2">
      <c r="A111" s="15" t="s">
        <v>59</v>
      </c>
      <c r="B111" s="20" t="s">
        <v>58</v>
      </c>
      <c r="C111" s="23"/>
      <c r="D111" s="27"/>
      <c r="E111" s="31"/>
      <c r="F111" s="35"/>
    </row>
    <row r="112" spans="1:8" ht="13.5" customHeight="1" x14ac:dyDescent="0.2">
      <c r="A112" s="14"/>
      <c r="B112" s="19"/>
      <c r="C112" s="23"/>
      <c r="D112" s="27"/>
      <c r="E112" s="31"/>
      <c r="F112" s="35"/>
    </row>
    <row r="113" spans="1:8" ht="13.5" customHeight="1" x14ac:dyDescent="0.2">
      <c r="A113" s="15" t="s">
        <v>60</v>
      </c>
      <c r="B113" s="20" t="s">
        <v>61</v>
      </c>
      <c r="C113" s="23"/>
      <c r="D113" s="27"/>
      <c r="E113" s="31"/>
      <c r="F113" s="35"/>
    </row>
    <row r="114" spans="1:8" ht="13.5" customHeight="1" x14ac:dyDescent="0.2">
      <c r="A114" s="14"/>
      <c r="B114" s="19"/>
      <c r="C114" s="23"/>
      <c r="D114" s="27"/>
      <c r="E114" s="31"/>
      <c r="F114" s="35"/>
    </row>
    <row r="115" spans="1:8" ht="13.5" customHeight="1" x14ac:dyDescent="0.2">
      <c r="A115" s="15" t="s">
        <v>62</v>
      </c>
      <c r="B115" s="20" t="s">
        <v>63</v>
      </c>
      <c r="C115" s="23"/>
      <c r="D115" s="27"/>
      <c r="E115" s="31"/>
      <c r="F115" s="35"/>
    </row>
    <row r="116" spans="1:8" ht="13.5" customHeight="1" x14ac:dyDescent="0.2">
      <c r="A116" s="14"/>
      <c r="B116" s="19"/>
      <c r="C116" s="23"/>
      <c r="D116" s="27"/>
      <c r="E116" s="31"/>
      <c r="F116" s="35"/>
    </row>
    <row r="117" spans="1:8" ht="13.5" customHeight="1" x14ac:dyDescent="0.2">
      <c r="A117" s="15" t="s">
        <v>64</v>
      </c>
      <c r="B117" s="20" t="s">
        <v>30</v>
      </c>
      <c r="C117" s="24">
        <v>129</v>
      </c>
      <c r="D117" s="28" t="s">
        <v>65</v>
      </c>
      <c r="E117" s="32"/>
      <c r="F117" s="36" t="str">
        <f>IF(OR(ISBLANK(C117), ISBLANK(E117)), "", IF(ISNUMBER(E117), ROUND(C117 * E117, 2), E117))</f>
        <v/>
      </c>
      <c r="G117" s="11" t="s">
        <v>66</v>
      </c>
      <c r="H117" s="12" t="s">
        <v>67</v>
      </c>
    </row>
    <row r="118" spans="1:8" ht="13.5" customHeight="1" x14ac:dyDescent="0.2">
      <c r="A118" s="14"/>
      <c r="B118" s="19"/>
      <c r="C118" s="23"/>
      <c r="D118" s="27"/>
      <c r="E118" s="31"/>
      <c r="F118" s="35"/>
    </row>
    <row r="119" spans="1:8" ht="13.5" customHeight="1" x14ac:dyDescent="0.2">
      <c r="A119" s="15" t="s">
        <v>68</v>
      </c>
      <c r="B119" s="20" t="s">
        <v>69</v>
      </c>
      <c r="C119" s="23"/>
      <c r="D119" s="27"/>
      <c r="E119" s="31"/>
      <c r="F119" s="35"/>
    </row>
    <row r="120" spans="1:8" ht="13.5" customHeight="1" x14ac:dyDescent="0.2">
      <c r="A120" s="14"/>
      <c r="B120" s="19"/>
      <c r="C120" s="23"/>
      <c r="D120" s="27"/>
      <c r="E120" s="31"/>
      <c r="F120" s="35"/>
    </row>
    <row r="121" spans="1:8" ht="13.5" customHeight="1" x14ac:dyDescent="0.2">
      <c r="A121" s="15" t="s">
        <v>70</v>
      </c>
      <c r="B121" s="20" t="s">
        <v>71</v>
      </c>
      <c r="C121" s="23"/>
      <c r="D121" s="27"/>
      <c r="E121" s="31"/>
      <c r="F121" s="35"/>
    </row>
    <row r="122" spans="1:8" ht="13.5" customHeight="1" x14ac:dyDescent="0.2">
      <c r="A122" s="14"/>
      <c r="B122" s="19"/>
      <c r="C122" s="23"/>
      <c r="D122" s="27"/>
      <c r="E122" s="31"/>
      <c r="F122" s="35"/>
    </row>
    <row r="123" spans="1:8" ht="13.5" customHeight="1" x14ac:dyDescent="0.2">
      <c r="A123" s="15" t="s">
        <v>72</v>
      </c>
      <c r="B123" s="20" t="s">
        <v>73</v>
      </c>
      <c r="C123" s="23"/>
      <c r="D123" s="27"/>
      <c r="E123" s="31"/>
      <c r="F123" s="35"/>
    </row>
    <row r="124" spans="1:8" ht="13.5" customHeight="1" x14ac:dyDescent="0.2">
      <c r="A124" s="14"/>
      <c r="B124" s="19"/>
      <c r="C124" s="23"/>
      <c r="D124" s="27"/>
      <c r="E124" s="31"/>
      <c r="F124" s="35"/>
    </row>
    <row r="125" spans="1:8" ht="13.5" customHeight="1" x14ac:dyDescent="0.2">
      <c r="A125" s="15" t="s">
        <v>74</v>
      </c>
      <c r="B125" s="20" t="s">
        <v>30</v>
      </c>
      <c r="C125" s="24">
        <v>1</v>
      </c>
      <c r="D125" s="28" t="s">
        <v>8</v>
      </c>
      <c r="E125" s="32"/>
      <c r="F125" s="36" t="str">
        <f>IF(OR(ISBLANK(C125), ISBLANK(E125)), "", IF(ISNUMBER(E125), ROUND(C125 * E125, 2), E125))</f>
        <v/>
      </c>
      <c r="G125" s="11" t="s">
        <v>75</v>
      </c>
      <c r="H125" s="12" t="s">
        <v>76</v>
      </c>
    </row>
    <row r="126" spans="1:8" ht="13.5" customHeight="1" x14ac:dyDescent="0.2">
      <c r="A126" s="14"/>
      <c r="B126" s="19"/>
      <c r="C126" s="23"/>
      <c r="D126" s="27"/>
      <c r="E126" s="31"/>
      <c r="F126" s="35"/>
    </row>
    <row r="127" spans="1:8" ht="13.5" customHeight="1" x14ac:dyDescent="0.2">
      <c r="A127" s="15" t="s">
        <v>77</v>
      </c>
      <c r="B127" s="20" t="s">
        <v>78</v>
      </c>
      <c r="C127" s="23"/>
      <c r="D127" s="27"/>
      <c r="E127" s="31"/>
      <c r="F127" s="35"/>
    </row>
    <row r="128" spans="1:8" ht="13.5" customHeight="1" x14ac:dyDescent="0.2">
      <c r="A128" s="14"/>
      <c r="B128" s="19"/>
      <c r="C128" s="23"/>
      <c r="D128" s="27"/>
      <c r="E128" s="31"/>
      <c r="F128" s="35"/>
    </row>
    <row r="129" spans="1:8" ht="13.5" customHeight="1" x14ac:dyDescent="0.2">
      <c r="A129" s="15" t="s">
        <v>79</v>
      </c>
      <c r="B129" s="20" t="s">
        <v>30</v>
      </c>
      <c r="C129" s="24">
        <v>1</v>
      </c>
      <c r="D129" s="28" t="s">
        <v>8</v>
      </c>
      <c r="E129" s="32"/>
      <c r="F129" s="36" t="str">
        <f>IF(OR(ISBLANK(C129), ISBLANK(E129)), "", IF(ISNUMBER(E129), ROUND(C129 * E129, 2), E129))</f>
        <v/>
      </c>
      <c r="G129" s="11" t="s">
        <v>80</v>
      </c>
      <c r="H129" s="12" t="s">
        <v>81</v>
      </c>
    </row>
    <row r="130" spans="1:8" ht="13.5" customHeight="1" x14ac:dyDescent="0.2">
      <c r="A130" s="14"/>
      <c r="B130" s="19"/>
      <c r="C130" s="23"/>
      <c r="D130" s="27"/>
      <c r="E130" s="31"/>
      <c r="F130" s="35"/>
    </row>
    <row r="131" spans="1:8" ht="13.5" customHeight="1" x14ac:dyDescent="0.2">
      <c r="A131" s="15" t="s">
        <v>82</v>
      </c>
      <c r="B131" s="20" t="s">
        <v>83</v>
      </c>
      <c r="C131" s="23"/>
      <c r="D131" s="27"/>
      <c r="E131" s="31"/>
      <c r="F131" s="35"/>
    </row>
    <row r="132" spans="1:8" ht="13.5" customHeight="1" x14ac:dyDescent="0.2">
      <c r="A132" s="14"/>
      <c r="B132" s="19"/>
      <c r="C132" s="23"/>
      <c r="D132" s="27"/>
      <c r="E132" s="31"/>
      <c r="F132" s="35"/>
    </row>
    <row r="133" spans="1:8" ht="13.5" customHeight="1" x14ac:dyDescent="0.2">
      <c r="A133" s="15" t="s">
        <v>84</v>
      </c>
      <c r="B133" s="20" t="s">
        <v>85</v>
      </c>
      <c r="C133" s="23"/>
      <c r="D133" s="27"/>
      <c r="E133" s="31"/>
      <c r="F133" s="35"/>
    </row>
    <row r="134" spans="1:8" ht="13.5" customHeight="1" x14ac:dyDescent="0.2">
      <c r="A134" s="14"/>
      <c r="B134" s="19"/>
      <c r="C134" s="23"/>
      <c r="D134" s="27"/>
      <c r="E134" s="31"/>
      <c r="F134" s="35"/>
    </row>
    <row r="135" spans="1:8" ht="13.5" customHeight="1" x14ac:dyDescent="0.2">
      <c r="A135" s="15" t="s">
        <v>86</v>
      </c>
      <c r="B135" s="20" t="s">
        <v>87</v>
      </c>
      <c r="C135" s="24">
        <v>129</v>
      </c>
      <c r="D135" s="28" t="s">
        <v>65</v>
      </c>
      <c r="E135" s="32"/>
      <c r="F135" s="36" t="str">
        <f>IF(OR(ISBLANK(C135), ISBLANK(E135)), "", IF(ISNUMBER(E135), ROUND(C135 * E135, 2), E135))</f>
        <v/>
      </c>
      <c r="G135" s="11" t="s">
        <v>88</v>
      </c>
      <c r="H135" s="12" t="s">
        <v>89</v>
      </c>
    </row>
    <row r="136" spans="1:8" ht="13.5" customHeight="1" x14ac:dyDescent="0.2">
      <c r="A136" s="14"/>
      <c r="B136" s="19"/>
      <c r="C136" s="23"/>
      <c r="D136" s="27"/>
      <c r="E136" s="31"/>
      <c r="F136" s="35"/>
    </row>
    <row r="137" spans="1:8" ht="60" customHeight="1" x14ac:dyDescent="0.2">
      <c r="A137" s="15" t="s">
        <v>90</v>
      </c>
      <c r="B137" s="50" t="s">
        <v>91</v>
      </c>
      <c r="C137" s="23"/>
      <c r="D137" s="27"/>
      <c r="E137" s="31"/>
      <c r="F137" s="35"/>
    </row>
    <row r="138" spans="1:8" ht="13.5" customHeight="1" x14ac:dyDescent="0.2">
      <c r="A138" s="14"/>
      <c r="B138" s="19"/>
      <c r="C138" s="23"/>
      <c r="D138" s="27"/>
      <c r="E138" s="31"/>
      <c r="F138" s="35"/>
    </row>
    <row r="139" spans="1:8" ht="13.5" customHeight="1" x14ac:dyDescent="0.2">
      <c r="A139" s="15" t="s">
        <v>92</v>
      </c>
      <c r="B139" s="20" t="s">
        <v>93</v>
      </c>
      <c r="C139" s="23"/>
      <c r="D139" s="27"/>
      <c r="E139" s="31"/>
      <c r="F139" s="35"/>
    </row>
    <row r="140" spans="1:8" ht="13.5" customHeight="1" x14ac:dyDescent="0.2">
      <c r="A140" s="14"/>
      <c r="B140" s="19"/>
      <c r="C140" s="23"/>
      <c r="D140" s="27"/>
      <c r="E140" s="31"/>
      <c r="F140" s="35"/>
    </row>
    <row r="141" spans="1:8" ht="13.5" customHeight="1" x14ac:dyDescent="0.2">
      <c r="A141" s="15" t="s">
        <v>94</v>
      </c>
      <c r="B141" s="20" t="s">
        <v>95</v>
      </c>
      <c r="C141" s="23"/>
      <c r="D141" s="27"/>
      <c r="E141" s="31"/>
      <c r="F141" s="35"/>
    </row>
    <row r="142" spans="1:8" ht="13.5" customHeight="1" x14ac:dyDescent="0.2">
      <c r="A142" s="14"/>
      <c r="B142" s="19"/>
      <c r="C142" s="23"/>
      <c r="D142" s="27"/>
      <c r="E142" s="31"/>
      <c r="F142" s="35"/>
    </row>
    <row r="143" spans="1:8" ht="13.5" customHeight="1" x14ac:dyDescent="0.2">
      <c r="A143" s="15" t="s">
        <v>96</v>
      </c>
      <c r="B143" s="20" t="s">
        <v>97</v>
      </c>
      <c r="C143" s="24">
        <v>86</v>
      </c>
      <c r="D143" s="28" t="s">
        <v>65</v>
      </c>
      <c r="E143" s="32"/>
      <c r="F143" s="36" t="str">
        <f>IF(OR(ISBLANK(C143), ISBLANK(E143)), "", IF(ISNUMBER(E143), ROUND(C143 * E143, 2), E143))</f>
        <v/>
      </c>
      <c r="G143" s="11" t="s">
        <v>98</v>
      </c>
      <c r="H143" s="12" t="s">
        <v>99</v>
      </c>
    </row>
    <row r="144" spans="1:8" ht="13.5" customHeight="1" x14ac:dyDescent="0.2">
      <c r="A144" s="14"/>
      <c r="B144" s="19"/>
      <c r="C144" s="23"/>
      <c r="D144" s="27"/>
      <c r="E144" s="31"/>
      <c r="F144" s="35"/>
    </row>
    <row r="145" spans="1:8" ht="13.5" customHeight="1" x14ac:dyDescent="0.2">
      <c r="A145" s="15" t="s">
        <v>100</v>
      </c>
      <c r="B145" s="20" t="s">
        <v>101</v>
      </c>
      <c r="C145" s="23"/>
      <c r="D145" s="27"/>
      <c r="E145" s="31"/>
      <c r="F145" s="35"/>
    </row>
    <row r="146" spans="1:8" ht="13.5" customHeight="1" x14ac:dyDescent="0.2">
      <c r="A146" s="14"/>
      <c r="B146" s="19"/>
      <c r="C146" s="23"/>
      <c r="D146" s="27"/>
      <c r="E146" s="31"/>
      <c r="F146" s="35"/>
    </row>
    <row r="147" spans="1:8" ht="13.5" customHeight="1" x14ac:dyDescent="0.2">
      <c r="A147" s="15" t="s">
        <v>102</v>
      </c>
      <c r="B147" s="20" t="s">
        <v>103</v>
      </c>
      <c r="C147" s="23"/>
      <c r="D147" s="27"/>
      <c r="E147" s="31"/>
      <c r="F147" s="35"/>
    </row>
    <row r="148" spans="1:8" ht="13.5" customHeight="1" x14ac:dyDescent="0.2">
      <c r="A148" s="14"/>
      <c r="B148" s="19"/>
      <c r="C148" s="23"/>
      <c r="D148" s="27"/>
      <c r="E148" s="31"/>
      <c r="F148" s="35"/>
    </row>
    <row r="149" spans="1:8" ht="13.5" customHeight="1" x14ac:dyDescent="0.2">
      <c r="A149" s="15" t="s">
        <v>104</v>
      </c>
      <c r="B149" s="20" t="s">
        <v>105</v>
      </c>
      <c r="C149" s="24">
        <v>172</v>
      </c>
      <c r="D149" s="28" t="s">
        <v>106</v>
      </c>
      <c r="E149" s="32"/>
      <c r="F149" s="36" t="str">
        <f>IF(OR(ISBLANK(C149), ISBLANK(E149)), "", IF(ISNUMBER(E149), ROUND(C149 * E149, 2), E149))</f>
        <v/>
      </c>
      <c r="G149" s="11" t="s">
        <v>107</v>
      </c>
      <c r="H149" s="12" t="s">
        <v>108</v>
      </c>
    </row>
    <row r="150" spans="1:8" ht="13.5" customHeight="1" x14ac:dyDescent="0.2">
      <c r="A150" s="14"/>
      <c r="B150" s="19"/>
      <c r="C150" s="23"/>
      <c r="D150" s="27"/>
      <c r="E150" s="31"/>
      <c r="F150" s="35"/>
    </row>
    <row r="151" spans="1:8" ht="12.75" customHeight="1" x14ac:dyDescent="0.2">
      <c r="A151" s="16"/>
      <c r="B151" s="21"/>
      <c r="C151" s="25"/>
      <c r="D151" s="29"/>
      <c r="E151" s="33"/>
      <c r="F151" s="37"/>
    </row>
    <row r="152" spans="1:8" ht="21" customHeight="1" x14ac:dyDescent="0.2">
      <c r="A152" s="42" t="s">
        <v>9</v>
      </c>
      <c r="B152" s="38"/>
      <c r="C152" s="39" t="s">
        <v>109</v>
      </c>
      <c r="D152" s="40"/>
      <c r="E152" s="41" t="s">
        <v>10</v>
      </c>
      <c r="F152" s="43">
        <f>SUM(F104:F151)</f>
        <v>0</v>
      </c>
    </row>
    <row r="153" spans="1:8" ht="21" customHeight="1" x14ac:dyDescent="0.2">
      <c r="A153" s="9" t="s">
        <v>13</v>
      </c>
    </row>
    <row r="154" spans="1:8" ht="21" customHeight="1" x14ac:dyDescent="0.2">
      <c r="A154" s="13" t="s">
        <v>0</v>
      </c>
      <c r="B154" s="18" t="s">
        <v>1</v>
      </c>
      <c r="C154" s="22" t="s">
        <v>3</v>
      </c>
      <c r="D154" s="26" t="s">
        <v>2</v>
      </c>
      <c r="E154" s="30" t="s">
        <v>4</v>
      </c>
      <c r="F154" s="34" t="s">
        <v>5</v>
      </c>
      <c r="G154" s="11" t="s">
        <v>6</v>
      </c>
      <c r="H154" s="12" t="s">
        <v>7</v>
      </c>
    </row>
    <row r="155" spans="1:8" ht="11.25" customHeight="1" x14ac:dyDescent="0.2">
      <c r="A155" s="14"/>
      <c r="B155" s="19"/>
      <c r="C155" s="23"/>
      <c r="D155" s="27"/>
      <c r="E155" s="31"/>
      <c r="F155" s="35"/>
    </row>
    <row r="156" spans="1:8" ht="13.5" customHeight="1" x14ac:dyDescent="0.2">
      <c r="A156" s="14"/>
      <c r="B156" s="49" t="s">
        <v>54</v>
      </c>
      <c r="C156" s="23"/>
      <c r="D156" s="27"/>
      <c r="E156" s="31"/>
      <c r="F156" s="35"/>
    </row>
    <row r="157" spans="1:8" ht="11.25" customHeight="1" x14ac:dyDescent="0.2">
      <c r="A157" s="14"/>
      <c r="B157" s="19"/>
      <c r="C157" s="23"/>
      <c r="D157" s="27"/>
      <c r="E157" s="31"/>
      <c r="F157" s="35"/>
    </row>
    <row r="158" spans="1:8" ht="13.5" customHeight="1" x14ac:dyDescent="0.2">
      <c r="A158" s="15" t="s">
        <v>110</v>
      </c>
      <c r="B158" s="20" t="s">
        <v>111</v>
      </c>
      <c r="C158" s="23"/>
      <c r="D158" s="27"/>
      <c r="E158" s="31"/>
      <c r="F158" s="35"/>
    </row>
    <row r="159" spans="1:8" ht="11.25" customHeight="1" x14ac:dyDescent="0.2">
      <c r="A159" s="14"/>
      <c r="B159" s="19"/>
      <c r="C159" s="23"/>
      <c r="D159" s="27"/>
      <c r="E159" s="31"/>
      <c r="F159" s="35"/>
    </row>
    <row r="160" spans="1:8" ht="36" customHeight="1" x14ac:dyDescent="0.2">
      <c r="A160" s="15" t="s">
        <v>112</v>
      </c>
      <c r="B160" s="50" t="s">
        <v>113</v>
      </c>
      <c r="C160" s="23"/>
      <c r="D160" s="27"/>
      <c r="E160" s="31"/>
      <c r="F160" s="35"/>
    </row>
    <row r="161" spans="1:8" ht="11.25" customHeight="1" x14ac:dyDescent="0.2">
      <c r="A161" s="14"/>
      <c r="B161" s="19"/>
      <c r="C161" s="23"/>
      <c r="D161" s="27"/>
      <c r="E161" s="31"/>
      <c r="F161" s="35"/>
    </row>
    <row r="162" spans="1:8" ht="13.5" customHeight="1" x14ac:dyDescent="0.2">
      <c r="A162" s="15" t="s">
        <v>114</v>
      </c>
      <c r="B162" s="20" t="s">
        <v>115</v>
      </c>
      <c r="C162" s="23"/>
      <c r="D162" s="27"/>
      <c r="E162" s="31"/>
      <c r="F162" s="35"/>
    </row>
    <row r="163" spans="1:8" ht="11.25" customHeight="1" x14ac:dyDescent="0.2">
      <c r="A163" s="14"/>
      <c r="B163" s="19"/>
      <c r="C163" s="23"/>
      <c r="D163" s="27"/>
      <c r="E163" s="31"/>
      <c r="F163" s="35"/>
    </row>
    <row r="164" spans="1:8" ht="13.5" customHeight="1" x14ac:dyDescent="0.2">
      <c r="A164" s="15" t="s">
        <v>116</v>
      </c>
      <c r="B164" s="20" t="s">
        <v>117</v>
      </c>
      <c r="C164" s="23"/>
      <c r="D164" s="27"/>
      <c r="E164" s="31"/>
      <c r="F164" s="35"/>
    </row>
    <row r="165" spans="1:8" ht="11.25" customHeight="1" x14ac:dyDescent="0.2">
      <c r="A165" s="14"/>
      <c r="B165" s="19"/>
      <c r="C165" s="23"/>
      <c r="D165" s="27"/>
      <c r="E165" s="31"/>
      <c r="F165" s="35"/>
    </row>
    <row r="166" spans="1:8" ht="13.5" customHeight="1" x14ac:dyDescent="0.2">
      <c r="A166" s="15" t="s">
        <v>118</v>
      </c>
      <c r="B166" s="20" t="s">
        <v>119</v>
      </c>
      <c r="C166" s="24">
        <v>34</v>
      </c>
      <c r="D166" s="28" t="s">
        <v>65</v>
      </c>
      <c r="E166" s="32"/>
      <c r="F166" s="36" t="str">
        <f>IF(OR(ISBLANK(C166), ISBLANK(E166)), "", IF(ISNUMBER(E166), ROUND(C166 * E166, 2), E166))</f>
        <v/>
      </c>
      <c r="G166" s="11" t="s">
        <v>120</v>
      </c>
      <c r="H166" s="12" t="s">
        <v>121</v>
      </c>
    </row>
    <row r="167" spans="1:8" ht="11.25" customHeight="1" x14ac:dyDescent="0.2">
      <c r="A167" s="14"/>
      <c r="B167" s="19"/>
      <c r="C167" s="23"/>
      <c r="D167" s="27"/>
      <c r="E167" s="31"/>
      <c r="F167" s="35"/>
    </row>
    <row r="168" spans="1:8" ht="13.5" customHeight="1" x14ac:dyDescent="0.2">
      <c r="A168" s="15" t="s">
        <v>122</v>
      </c>
      <c r="B168" s="20" t="s">
        <v>123</v>
      </c>
      <c r="C168" s="23"/>
      <c r="D168" s="27"/>
      <c r="E168" s="31"/>
      <c r="F168" s="35"/>
    </row>
    <row r="169" spans="1:8" ht="11.25" customHeight="1" x14ac:dyDescent="0.2">
      <c r="A169" s="14"/>
      <c r="B169" s="19"/>
      <c r="C169" s="23"/>
      <c r="D169" s="27"/>
      <c r="E169" s="31"/>
      <c r="F169" s="35"/>
    </row>
    <row r="170" spans="1:8" ht="13.5" customHeight="1" x14ac:dyDescent="0.2">
      <c r="A170" s="15" t="s">
        <v>124</v>
      </c>
      <c r="B170" s="20" t="s">
        <v>125</v>
      </c>
      <c r="C170" s="23"/>
      <c r="D170" s="27"/>
      <c r="E170" s="31"/>
      <c r="F170" s="35"/>
    </row>
    <row r="171" spans="1:8" ht="11.25" customHeight="1" x14ac:dyDescent="0.2">
      <c r="A171" s="14"/>
      <c r="B171" s="19"/>
      <c r="C171" s="23"/>
      <c r="D171" s="27"/>
      <c r="E171" s="31"/>
      <c r="F171" s="35"/>
    </row>
    <row r="172" spans="1:8" ht="13.5" customHeight="1" x14ac:dyDescent="0.2">
      <c r="A172" s="15" t="s">
        <v>126</v>
      </c>
      <c r="B172" s="20" t="s">
        <v>127</v>
      </c>
      <c r="C172" s="23"/>
      <c r="D172" s="27"/>
      <c r="E172" s="31"/>
      <c r="F172" s="35"/>
    </row>
    <row r="173" spans="1:8" ht="11.25" customHeight="1" x14ac:dyDescent="0.2">
      <c r="A173" s="14"/>
      <c r="B173" s="19"/>
      <c r="C173" s="23"/>
      <c r="D173" s="27"/>
      <c r="E173" s="31"/>
      <c r="F173" s="35"/>
    </row>
    <row r="174" spans="1:8" ht="13.5" customHeight="1" x14ac:dyDescent="0.2">
      <c r="A174" s="15" t="s">
        <v>128</v>
      </c>
      <c r="B174" s="20" t="s">
        <v>30</v>
      </c>
      <c r="C174" s="24">
        <v>172</v>
      </c>
      <c r="D174" s="28" t="s">
        <v>106</v>
      </c>
      <c r="E174" s="32"/>
      <c r="F174" s="36" t="str">
        <f>IF(OR(ISBLANK(C174), ISBLANK(E174)), "", IF(ISNUMBER(E174), ROUND(C174 * E174, 2), E174))</f>
        <v/>
      </c>
      <c r="G174" s="11" t="s">
        <v>129</v>
      </c>
      <c r="H174" s="12" t="s">
        <v>130</v>
      </c>
    </row>
    <row r="175" spans="1:8" ht="11.25" customHeight="1" x14ac:dyDescent="0.2">
      <c r="A175" s="14"/>
      <c r="B175" s="19"/>
      <c r="C175" s="23"/>
      <c r="D175" s="27"/>
      <c r="E175" s="31"/>
      <c r="F175" s="35"/>
    </row>
    <row r="176" spans="1:8" ht="13.5" customHeight="1" x14ac:dyDescent="0.2">
      <c r="A176" s="15" t="s">
        <v>131</v>
      </c>
      <c r="B176" s="20" t="s">
        <v>132</v>
      </c>
      <c r="C176" s="23"/>
      <c r="D176" s="27"/>
      <c r="E176" s="31"/>
      <c r="F176" s="35"/>
    </row>
    <row r="177" spans="1:8" ht="11.25" customHeight="1" x14ac:dyDescent="0.2">
      <c r="A177" s="14"/>
      <c r="B177" s="19"/>
      <c r="C177" s="23"/>
      <c r="D177" s="27"/>
      <c r="E177" s="31"/>
      <c r="F177" s="35"/>
    </row>
    <row r="178" spans="1:8" ht="36" customHeight="1" x14ac:dyDescent="0.2">
      <c r="A178" s="15" t="s">
        <v>133</v>
      </c>
      <c r="B178" s="50" t="s">
        <v>134</v>
      </c>
      <c r="C178" s="23"/>
      <c r="D178" s="27"/>
      <c r="E178" s="31"/>
      <c r="F178" s="35"/>
    </row>
    <row r="179" spans="1:8" ht="11.25" customHeight="1" x14ac:dyDescent="0.2">
      <c r="A179" s="14"/>
      <c r="B179" s="19"/>
      <c r="C179" s="23"/>
      <c r="D179" s="27"/>
      <c r="E179" s="31"/>
      <c r="F179" s="35"/>
    </row>
    <row r="180" spans="1:8" ht="13.5" customHeight="1" x14ac:dyDescent="0.2">
      <c r="A180" s="15" t="s">
        <v>135</v>
      </c>
      <c r="B180" s="20" t="s">
        <v>136</v>
      </c>
      <c r="C180" s="24">
        <v>55</v>
      </c>
      <c r="D180" s="28" t="s">
        <v>137</v>
      </c>
      <c r="E180" s="32"/>
      <c r="F180" s="36" t="str">
        <f>IF(OR(ISBLANK(C180), ISBLANK(E180)), "", IF(ISNUMBER(E180), ROUND(C180 * E180, 2), E180))</f>
        <v/>
      </c>
      <c r="G180" s="11" t="s">
        <v>138</v>
      </c>
      <c r="H180" s="12" t="s">
        <v>139</v>
      </c>
    </row>
    <row r="181" spans="1:8" ht="11.25" customHeight="1" x14ac:dyDescent="0.2">
      <c r="A181" s="14"/>
      <c r="B181" s="19"/>
      <c r="C181" s="23"/>
      <c r="D181" s="27"/>
      <c r="E181" s="31"/>
      <c r="F181" s="35"/>
    </row>
    <row r="182" spans="1:8" ht="36" customHeight="1" x14ac:dyDescent="0.2">
      <c r="A182" s="15" t="s">
        <v>133</v>
      </c>
      <c r="B182" s="50" t="s">
        <v>140</v>
      </c>
      <c r="C182" s="23"/>
      <c r="D182" s="27"/>
      <c r="E182" s="31"/>
      <c r="F182" s="35"/>
    </row>
    <row r="183" spans="1:8" ht="11.25" customHeight="1" x14ac:dyDescent="0.2">
      <c r="A183" s="14"/>
      <c r="B183" s="19"/>
      <c r="C183" s="23"/>
      <c r="D183" s="27"/>
      <c r="E183" s="31"/>
      <c r="F183" s="35"/>
    </row>
    <row r="184" spans="1:8" ht="13.5" customHeight="1" x14ac:dyDescent="0.2">
      <c r="A184" s="15" t="s">
        <v>141</v>
      </c>
      <c r="B184" s="20" t="s">
        <v>136</v>
      </c>
      <c r="C184" s="24">
        <v>47</v>
      </c>
      <c r="D184" s="28" t="s">
        <v>137</v>
      </c>
      <c r="E184" s="32"/>
      <c r="F184" s="36" t="str">
        <f>IF(OR(ISBLANK(C184), ISBLANK(E184)), "", IF(ISNUMBER(E184), ROUND(C184 * E184, 2), E184))</f>
        <v/>
      </c>
      <c r="G184" s="11" t="s">
        <v>142</v>
      </c>
      <c r="H184" s="12" t="s">
        <v>143</v>
      </c>
    </row>
    <row r="185" spans="1:8" ht="11.25" customHeight="1" x14ac:dyDescent="0.2">
      <c r="A185" s="14"/>
      <c r="B185" s="19"/>
      <c r="C185" s="23"/>
      <c r="D185" s="27"/>
      <c r="E185" s="31"/>
      <c r="F185" s="35"/>
    </row>
    <row r="186" spans="1:8" ht="36" customHeight="1" x14ac:dyDescent="0.2">
      <c r="A186" s="15" t="s">
        <v>144</v>
      </c>
      <c r="B186" s="50" t="s">
        <v>145</v>
      </c>
      <c r="C186" s="23"/>
      <c r="D186" s="27"/>
      <c r="E186" s="31"/>
      <c r="F186" s="35"/>
    </row>
    <row r="187" spans="1:8" ht="11.25" customHeight="1" x14ac:dyDescent="0.2">
      <c r="A187" s="14"/>
      <c r="B187" s="19"/>
      <c r="C187" s="23"/>
      <c r="D187" s="27"/>
      <c r="E187" s="31"/>
      <c r="F187" s="35"/>
    </row>
    <row r="188" spans="1:8" ht="13.5" customHeight="1" x14ac:dyDescent="0.2">
      <c r="A188" s="15" t="s">
        <v>146</v>
      </c>
      <c r="B188" s="20" t="s">
        <v>147</v>
      </c>
      <c r="C188" s="23"/>
      <c r="D188" s="27"/>
      <c r="E188" s="31"/>
      <c r="F188" s="35"/>
    </row>
    <row r="189" spans="1:8" ht="11.25" customHeight="1" x14ac:dyDescent="0.2">
      <c r="A189" s="14"/>
      <c r="B189" s="19"/>
      <c r="C189" s="23"/>
      <c r="D189" s="27"/>
      <c r="E189" s="31"/>
      <c r="F189" s="35"/>
    </row>
    <row r="190" spans="1:8" ht="36" customHeight="1" x14ac:dyDescent="0.2">
      <c r="A190" s="15" t="s">
        <v>148</v>
      </c>
      <c r="B190" s="50" t="s">
        <v>149</v>
      </c>
      <c r="C190" s="23"/>
      <c r="D190" s="27"/>
      <c r="E190" s="31"/>
      <c r="F190" s="35"/>
    </row>
    <row r="191" spans="1:8" ht="11.25" customHeight="1" x14ac:dyDescent="0.2">
      <c r="A191" s="14"/>
      <c r="B191" s="19"/>
      <c r="C191" s="23"/>
      <c r="D191" s="27"/>
      <c r="E191" s="31"/>
      <c r="F191" s="35"/>
    </row>
    <row r="192" spans="1:8" ht="13.5" customHeight="1" x14ac:dyDescent="0.2">
      <c r="A192" s="15" t="s">
        <v>150</v>
      </c>
      <c r="B192" s="20" t="s">
        <v>105</v>
      </c>
      <c r="C192" s="23"/>
      <c r="D192" s="27"/>
      <c r="E192" s="31"/>
      <c r="F192" s="35"/>
    </row>
    <row r="193" spans="1:8" ht="11.25" customHeight="1" x14ac:dyDescent="0.2">
      <c r="A193" s="14"/>
      <c r="B193" s="19"/>
      <c r="C193" s="23"/>
      <c r="D193" s="27"/>
      <c r="E193" s="31"/>
      <c r="F193" s="35"/>
    </row>
    <row r="194" spans="1:8" ht="13.5" customHeight="1" x14ac:dyDescent="0.2">
      <c r="A194" s="15" t="s">
        <v>151</v>
      </c>
      <c r="B194" s="20" t="s">
        <v>30</v>
      </c>
      <c r="C194" s="24">
        <v>172</v>
      </c>
      <c r="D194" s="28" t="s">
        <v>106</v>
      </c>
      <c r="E194" s="32"/>
      <c r="F194" s="36" t="str">
        <f>IF(OR(ISBLANK(C194), ISBLANK(E194)), "", IF(ISNUMBER(E194), ROUND(C194 * E194, 2), E194))</f>
        <v/>
      </c>
      <c r="G194" s="11" t="s">
        <v>152</v>
      </c>
      <c r="H194" s="12" t="s">
        <v>153</v>
      </c>
    </row>
    <row r="195" spans="1:8" ht="11.25" customHeight="1" x14ac:dyDescent="0.2">
      <c r="A195" s="14"/>
      <c r="B195" s="19"/>
      <c r="C195" s="23"/>
      <c r="D195" s="27"/>
      <c r="E195" s="31"/>
      <c r="F195" s="35"/>
    </row>
    <row r="196" spans="1:8" ht="13.5" customHeight="1" x14ac:dyDescent="0.2">
      <c r="A196" s="15" t="s">
        <v>154</v>
      </c>
      <c r="B196" s="20" t="s">
        <v>155</v>
      </c>
      <c r="C196" s="23"/>
      <c r="D196" s="27"/>
      <c r="E196" s="31"/>
      <c r="F196" s="35"/>
    </row>
    <row r="197" spans="1:8" ht="11.25" customHeight="1" x14ac:dyDescent="0.2">
      <c r="A197" s="14"/>
      <c r="B197" s="19"/>
      <c r="C197" s="23"/>
      <c r="D197" s="27"/>
      <c r="E197" s="31"/>
      <c r="F197" s="35"/>
    </row>
    <row r="198" spans="1:8" ht="13.5" customHeight="1" x14ac:dyDescent="0.2">
      <c r="A198" s="15" t="s">
        <v>156</v>
      </c>
      <c r="B198" s="20" t="s">
        <v>157</v>
      </c>
      <c r="C198" s="23"/>
      <c r="D198" s="27"/>
      <c r="E198" s="31"/>
      <c r="F198" s="35"/>
    </row>
    <row r="199" spans="1:8" ht="11.25" customHeight="1" x14ac:dyDescent="0.2">
      <c r="A199" s="14"/>
      <c r="B199" s="19"/>
      <c r="C199" s="23"/>
      <c r="D199" s="27"/>
      <c r="E199" s="31"/>
      <c r="F199" s="35"/>
    </row>
    <row r="200" spans="1:8" ht="13.5" customHeight="1" x14ac:dyDescent="0.2">
      <c r="A200" s="15" t="s">
        <v>158</v>
      </c>
      <c r="B200" s="20" t="s">
        <v>159</v>
      </c>
      <c r="C200" s="24">
        <v>172</v>
      </c>
      <c r="D200" s="28" t="s">
        <v>106</v>
      </c>
      <c r="E200" s="32"/>
      <c r="F200" s="36" t="str">
        <f>IF(OR(ISBLANK(C200), ISBLANK(E200)), "", IF(ISNUMBER(E200), ROUND(C200 * E200, 2), E200))</f>
        <v/>
      </c>
      <c r="G200" s="11" t="s">
        <v>160</v>
      </c>
      <c r="H200" s="12" t="s">
        <v>161</v>
      </c>
    </row>
    <row r="201" spans="1:8" ht="12" customHeight="1" x14ac:dyDescent="0.2">
      <c r="A201" s="16"/>
      <c r="B201" s="21"/>
      <c r="C201" s="25"/>
      <c r="D201" s="29"/>
      <c r="E201" s="33"/>
      <c r="F201" s="37"/>
    </row>
    <row r="202" spans="1:8" ht="21" customHeight="1" x14ac:dyDescent="0.2">
      <c r="A202" s="42" t="s">
        <v>9</v>
      </c>
      <c r="B202" s="38"/>
      <c r="C202" s="39" t="s">
        <v>162</v>
      </c>
      <c r="D202" s="40"/>
      <c r="E202" s="41" t="s">
        <v>10</v>
      </c>
      <c r="F202" s="43">
        <f>SUM(F155:F201)</f>
        <v>0</v>
      </c>
    </row>
    <row r="203" spans="1:8" ht="21" customHeight="1" x14ac:dyDescent="0.2">
      <c r="A203" s="9" t="s">
        <v>13</v>
      </c>
    </row>
    <row r="204" spans="1:8" ht="21" customHeight="1" x14ac:dyDescent="0.2">
      <c r="A204" s="13" t="s">
        <v>0</v>
      </c>
      <c r="B204" s="18" t="s">
        <v>1</v>
      </c>
      <c r="C204" s="22" t="s">
        <v>3</v>
      </c>
      <c r="D204" s="26" t="s">
        <v>2</v>
      </c>
      <c r="E204" s="30" t="s">
        <v>4</v>
      </c>
      <c r="F204" s="34" t="s">
        <v>5</v>
      </c>
      <c r="G204" s="11" t="s">
        <v>6</v>
      </c>
      <c r="H204" s="12" t="s">
        <v>7</v>
      </c>
    </row>
    <row r="205" spans="1:8" ht="13.5" customHeight="1" x14ac:dyDescent="0.2">
      <c r="A205" s="14"/>
      <c r="B205" s="19"/>
      <c r="C205" s="23"/>
      <c r="D205" s="27"/>
      <c r="E205" s="31"/>
      <c r="F205" s="35"/>
    </row>
    <row r="206" spans="1:8" ht="13.5" customHeight="1" x14ac:dyDescent="0.2">
      <c r="A206" s="14"/>
      <c r="B206" s="49" t="s">
        <v>54</v>
      </c>
      <c r="C206" s="23"/>
      <c r="D206" s="27"/>
      <c r="E206" s="31"/>
      <c r="F206" s="35"/>
    </row>
    <row r="207" spans="1:8" ht="13.5" customHeight="1" x14ac:dyDescent="0.2">
      <c r="A207" s="14"/>
      <c r="B207" s="19"/>
      <c r="C207" s="23"/>
      <c r="D207" s="27"/>
      <c r="E207" s="31"/>
      <c r="F207" s="35"/>
    </row>
    <row r="208" spans="1:8" ht="13.5" customHeight="1" x14ac:dyDescent="0.2">
      <c r="A208" s="15" t="s">
        <v>163</v>
      </c>
      <c r="B208" s="20" t="s">
        <v>164</v>
      </c>
      <c r="C208" s="23"/>
      <c r="D208" s="27"/>
      <c r="E208" s="31"/>
      <c r="F208" s="35"/>
    </row>
    <row r="209" spans="1:8" ht="13.5" customHeight="1" x14ac:dyDescent="0.2">
      <c r="A209" s="14"/>
      <c r="B209" s="19"/>
      <c r="C209" s="23"/>
      <c r="D209" s="27"/>
      <c r="E209" s="31"/>
      <c r="F209" s="35"/>
    </row>
    <row r="210" spans="1:8" ht="24" customHeight="1" x14ac:dyDescent="0.2">
      <c r="A210" s="15" t="s">
        <v>165</v>
      </c>
      <c r="B210" s="50" t="s">
        <v>166</v>
      </c>
      <c r="C210" s="23"/>
      <c r="D210" s="27"/>
      <c r="E210" s="31"/>
      <c r="F210" s="35"/>
    </row>
    <row r="211" spans="1:8" ht="13.5" customHeight="1" x14ac:dyDescent="0.2">
      <c r="A211" s="14"/>
      <c r="B211" s="19"/>
      <c r="C211" s="23"/>
      <c r="D211" s="27"/>
      <c r="E211" s="31"/>
      <c r="F211" s="35"/>
    </row>
    <row r="212" spans="1:8" ht="72" customHeight="1" x14ac:dyDescent="0.2">
      <c r="A212" s="15" t="s">
        <v>167</v>
      </c>
      <c r="B212" s="50" t="s">
        <v>168</v>
      </c>
      <c r="C212" s="23"/>
      <c r="D212" s="27"/>
      <c r="E212" s="31"/>
      <c r="F212" s="35"/>
    </row>
    <row r="213" spans="1:8" ht="13.5" customHeight="1" x14ac:dyDescent="0.2">
      <c r="A213" s="14"/>
      <c r="B213" s="19"/>
      <c r="C213" s="23"/>
      <c r="D213" s="27"/>
      <c r="E213" s="31"/>
      <c r="F213" s="35"/>
    </row>
    <row r="214" spans="1:8" ht="13.5" customHeight="1" x14ac:dyDescent="0.2">
      <c r="A214" s="15" t="s">
        <v>169</v>
      </c>
      <c r="B214" s="20" t="s">
        <v>105</v>
      </c>
      <c r="C214" s="23"/>
      <c r="D214" s="27"/>
      <c r="E214" s="31"/>
      <c r="F214" s="35"/>
    </row>
    <row r="215" spans="1:8" ht="13.5" customHeight="1" x14ac:dyDescent="0.2">
      <c r="A215" s="14"/>
      <c r="B215" s="19"/>
      <c r="C215" s="23"/>
      <c r="D215" s="27"/>
      <c r="E215" s="31"/>
      <c r="F215" s="35"/>
    </row>
    <row r="216" spans="1:8" ht="13.5" customHeight="1" x14ac:dyDescent="0.2">
      <c r="A216" s="15" t="s">
        <v>170</v>
      </c>
      <c r="B216" s="20" t="s">
        <v>171</v>
      </c>
      <c r="C216" s="23"/>
      <c r="D216" s="27"/>
      <c r="E216" s="31"/>
      <c r="F216" s="35"/>
    </row>
    <row r="217" spans="1:8" ht="13.5" customHeight="1" x14ac:dyDescent="0.2">
      <c r="A217" s="14"/>
      <c r="B217" s="19"/>
      <c r="C217" s="23"/>
      <c r="D217" s="27"/>
      <c r="E217" s="31"/>
      <c r="F217" s="35"/>
    </row>
    <row r="218" spans="1:8" ht="13.5" customHeight="1" x14ac:dyDescent="0.2">
      <c r="A218" s="15" t="s">
        <v>172</v>
      </c>
      <c r="B218" s="20" t="s">
        <v>30</v>
      </c>
      <c r="C218" s="24">
        <v>172</v>
      </c>
      <c r="D218" s="28" t="s">
        <v>106</v>
      </c>
      <c r="E218" s="32"/>
      <c r="F218" s="36" t="str">
        <f>IF(OR(ISBLANK(C218), ISBLANK(E218)), "", IF(ISNUMBER(E218), ROUND(C218 * E218, 2), E218))</f>
        <v/>
      </c>
      <c r="G218" s="11" t="s">
        <v>173</v>
      </c>
      <c r="H218" s="12" t="s">
        <v>174</v>
      </c>
    </row>
    <row r="219" spans="1:8" ht="13.5" customHeight="1" x14ac:dyDescent="0.2">
      <c r="A219" s="14"/>
      <c r="B219" s="19"/>
      <c r="C219" s="23"/>
      <c r="D219" s="27"/>
      <c r="E219" s="31"/>
      <c r="F219" s="35"/>
    </row>
    <row r="220" spans="1:8" ht="13.5" customHeight="1" x14ac:dyDescent="0.2">
      <c r="A220" s="15" t="s">
        <v>175</v>
      </c>
      <c r="B220" s="20" t="s">
        <v>176</v>
      </c>
      <c r="C220" s="23"/>
      <c r="D220" s="27"/>
      <c r="E220" s="31"/>
      <c r="F220" s="35"/>
    </row>
    <row r="221" spans="1:8" ht="13.5" customHeight="1" x14ac:dyDescent="0.2">
      <c r="A221" s="14"/>
      <c r="B221" s="19"/>
      <c r="C221" s="23"/>
      <c r="D221" s="27"/>
      <c r="E221" s="31"/>
      <c r="F221" s="35"/>
    </row>
    <row r="222" spans="1:8" ht="13.5" customHeight="1" x14ac:dyDescent="0.2">
      <c r="A222" s="15" t="s">
        <v>177</v>
      </c>
      <c r="B222" s="20" t="s">
        <v>178</v>
      </c>
      <c r="C222" s="23"/>
      <c r="D222" s="27"/>
      <c r="E222" s="31"/>
      <c r="F222" s="35"/>
    </row>
    <row r="223" spans="1:8" ht="13.5" customHeight="1" x14ac:dyDescent="0.2">
      <c r="A223" s="14"/>
      <c r="B223" s="19"/>
      <c r="C223" s="23"/>
      <c r="D223" s="27"/>
      <c r="E223" s="31"/>
      <c r="F223" s="35"/>
    </row>
    <row r="224" spans="1:8" ht="13.5" customHeight="1" x14ac:dyDescent="0.2">
      <c r="A224" s="15" t="s">
        <v>179</v>
      </c>
      <c r="B224" s="20" t="s">
        <v>30</v>
      </c>
      <c r="C224" s="24">
        <v>55</v>
      </c>
      <c r="D224" s="28" t="s">
        <v>137</v>
      </c>
      <c r="E224" s="32"/>
      <c r="F224" s="36" t="str">
        <f>IF(OR(ISBLANK(C224), ISBLANK(E224)), "", IF(ISNUMBER(E224), ROUND(C224 * E224, 2), E224))</f>
        <v/>
      </c>
      <c r="G224" s="11" t="s">
        <v>180</v>
      </c>
      <c r="H224" s="12" t="s">
        <v>181</v>
      </c>
    </row>
    <row r="225" spans="1:8" ht="13.5" customHeight="1" x14ac:dyDescent="0.2">
      <c r="A225" s="14"/>
      <c r="B225" s="19"/>
      <c r="C225" s="23"/>
      <c r="D225" s="27"/>
      <c r="E225" s="31"/>
      <c r="F225" s="35"/>
    </row>
    <row r="226" spans="1:8" ht="60" customHeight="1" x14ac:dyDescent="0.2">
      <c r="A226" s="15" t="s">
        <v>165</v>
      </c>
      <c r="B226" s="50" t="s">
        <v>182</v>
      </c>
      <c r="C226" s="23"/>
      <c r="D226" s="27"/>
      <c r="E226" s="31"/>
      <c r="F226" s="35"/>
    </row>
    <row r="227" spans="1:8" ht="13.5" customHeight="1" x14ac:dyDescent="0.2">
      <c r="A227" s="14"/>
      <c r="B227" s="19"/>
      <c r="C227" s="23"/>
      <c r="D227" s="27"/>
      <c r="E227" s="31"/>
      <c r="F227" s="35"/>
    </row>
    <row r="228" spans="1:8" ht="13.5" customHeight="1" x14ac:dyDescent="0.2">
      <c r="A228" s="15" t="s">
        <v>165</v>
      </c>
      <c r="B228" s="20" t="s">
        <v>30</v>
      </c>
      <c r="C228" s="23"/>
      <c r="D228" s="27"/>
      <c r="E228" s="31"/>
      <c r="F228" s="35"/>
    </row>
    <row r="229" spans="1:8" ht="13.5" customHeight="1" x14ac:dyDescent="0.2">
      <c r="A229" s="14"/>
      <c r="B229" s="19"/>
      <c r="C229" s="23"/>
      <c r="D229" s="27"/>
      <c r="E229" s="31"/>
      <c r="F229" s="35"/>
    </row>
    <row r="230" spans="1:8" ht="24" customHeight="1" x14ac:dyDescent="0.2">
      <c r="A230" s="15" t="s">
        <v>183</v>
      </c>
      <c r="B230" s="50" t="s">
        <v>184</v>
      </c>
      <c r="C230" s="24">
        <v>2</v>
      </c>
      <c r="D230" s="28" t="s">
        <v>185</v>
      </c>
      <c r="E230" s="32"/>
      <c r="F230" s="36" t="str">
        <f>IF(OR(ISBLANK(C230), ISBLANK(E230)), "", IF(ISNUMBER(E230), ROUND(C230 * E230, 2), E230))</f>
        <v/>
      </c>
      <c r="G230" s="11" t="s">
        <v>186</v>
      </c>
      <c r="H230" s="12" t="s">
        <v>187</v>
      </c>
    </row>
    <row r="231" spans="1:8" ht="13.5" customHeight="1" x14ac:dyDescent="0.2">
      <c r="A231" s="14"/>
      <c r="B231" s="19"/>
      <c r="C231" s="23"/>
      <c r="D231" s="27"/>
      <c r="E231" s="31"/>
      <c r="F231" s="35"/>
    </row>
    <row r="232" spans="1:8" ht="13.5" customHeight="1" x14ac:dyDescent="0.2">
      <c r="A232" s="15" t="s">
        <v>188</v>
      </c>
      <c r="B232" s="20" t="s">
        <v>189</v>
      </c>
      <c r="C232" s="24">
        <v>20</v>
      </c>
      <c r="D232" s="28" t="s">
        <v>137</v>
      </c>
      <c r="E232" s="32"/>
      <c r="F232" s="36" t="str">
        <f>IF(OR(ISBLANK(C232), ISBLANK(E232)), "", IF(ISNUMBER(E232), ROUND(C232 * E232, 2), E232))</f>
        <v/>
      </c>
      <c r="G232" s="11" t="s">
        <v>190</v>
      </c>
      <c r="H232" s="12" t="s">
        <v>191</v>
      </c>
    </row>
    <row r="233" spans="1:8" ht="13.5" customHeight="1" x14ac:dyDescent="0.2">
      <c r="A233" s="14"/>
      <c r="B233" s="19"/>
      <c r="C233" s="23"/>
      <c r="D233" s="27"/>
      <c r="E233" s="31"/>
      <c r="F233" s="35"/>
    </row>
    <row r="234" spans="1:8" ht="24" customHeight="1" x14ac:dyDescent="0.2">
      <c r="A234" s="15" t="s">
        <v>192</v>
      </c>
      <c r="B234" s="50" t="s">
        <v>193</v>
      </c>
      <c r="C234" s="24">
        <v>1</v>
      </c>
      <c r="D234" s="28" t="s">
        <v>185</v>
      </c>
      <c r="E234" s="32"/>
      <c r="F234" s="36" t="str">
        <f>IF(OR(ISBLANK(C234), ISBLANK(E234)), "", IF(ISNUMBER(E234), ROUND(C234 * E234, 2), E234))</f>
        <v/>
      </c>
      <c r="G234" s="11" t="s">
        <v>194</v>
      </c>
      <c r="H234" s="12" t="s">
        <v>195</v>
      </c>
    </row>
    <row r="235" spans="1:8" ht="13.5" customHeight="1" x14ac:dyDescent="0.2">
      <c r="A235" s="14"/>
      <c r="B235" s="19"/>
      <c r="C235" s="23"/>
      <c r="D235" s="27"/>
      <c r="E235" s="31"/>
      <c r="F235" s="35"/>
    </row>
    <row r="236" spans="1:8" ht="24" customHeight="1" x14ac:dyDescent="0.2">
      <c r="A236" s="15" t="s">
        <v>196</v>
      </c>
      <c r="B236" s="51" t="s">
        <v>197</v>
      </c>
      <c r="C236" s="24">
        <v>1</v>
      </c>
      <c r="D236" s="28" t="s">
        <v>8</v>
      </c>
      <c r="E236" s="32"/>
      <c r="F236" s="36" t="str">
        <f>IF(OR(ISBLANK(C236), ISBLANK(E236)), "", IF(ISNUMBER(E236), ROUND(C236 * E236, 2), E236))</f>
        <v/>
      </c>
      <c r="G236" s="11" t="s">
        <v>198</v>
      </c>
      <c r="H236" s="12" t="s">
        <v>199</v>
      </c>
    </row>
    <row r="237" spans="1:8" ht="13.5" customHeight="1" x14ac:dyDescent="0.2">
      <c r="A237" s="14"/>
      <c r="B237" s="19"/>
      <c r="C237" s="23"/>
      <c r="D237" s="27"/>
      <c r="E237" s="31"/>
      <c r="F237" s="35"/>
    </row>
    <row r="238" spans="1:8" ht="13.5" customHeight="1" x14ac:dyDescent="0.2">
      <c r="A238" s="15" t="s">
        <v>200</v>
      </c>
      <c r="B238" s="52" t="s">
        <v>201</v>
      </c>
      <c r="C238" s="24">
        <v>1</v>
      </c>
      <c r="D238" s="28" t="s">
        <v>8</v>
      </c>
      <c r="E238" s="32"/>
      <c r="F238" s="36" t="str">
        <f>IF(OR(ISBLANK(C238), ISBLANK(E238)), "", IF(ISNUMBER(E238), ROUND(C238 * E238, 2), E238))</f>
        <v/>
      </c>
      <c r="G238" s="11" t="s">
        <v>202</v>
      </c>
      <c r="H238" s="12" t="s">
        <v>203</v>
      </c>
    </row>
    <row r="239" spans="1:8" ht="13.5" customHeight="1" x14ac:dyDescent="0.2">
      <c r="A239" s="14"/>
      <c r="B239" s="19"/>
      <c r="C239" s="23"/>
      <c r="D239" s="27"/>
      <c r="E239" s="31"/>
      <c r="F239" s="35"/>
    </row>
    <row r="240" spans="1:8" ht="13.5" customHeight="1" x14ac:dyDescent="0.2">
      <c r="A240" s="14"/>
      <c r="B240" s="19"/>
      <c r="C240" s="23"/>
      <c r="D240" s="27"/>
      <c r="E240" s="31"/>
      <c r="F240" s="35"/>
    </row>
    <row r="241" spans="1:8" ht="13.5" customHeight="1" x14ac:dyDescent="0.2">
      <c r="A241" s="14"/>
      <c r="B241" s="19"/>
      <c r="C241" s="23"/>
      <c r="D241" s="27"/>
      <c r="E241" s="31"/>
      <c r="F241" s="35"/>
    </row>
    <row r="242" spans="1:8" ht="13.5" customHeight="1" x14ac:dyDescent="0.2">
      <c r="A242" s="14"/>
      <c r="B242" s="19"/>
      <c r="C242" s="23"/>
      <c r="D242" s="27"/>
      <c r="E242" s="31"/>
      <c r="F242" s="35"/>
    </row>
    <row r="243" spans="1:8" ht="13.5" customHeight="1" x14ac:dyDescent="0.2">
      <c r="A243" s="14"/>
      <c r="B243" s="19"/>
      <c r="C243" s="23"/>
      <c r="D243" s="27"/>
      <c r="E243" s="31"/>
      <c r="F243" s="35"/>
    </row>
    <row r="244" spans="1:8" ht="13.5" customHeight="1" x14ac:dyDescent="0.2">
      <c r="A244" s="14"/>
      <c r="B244" s="19"/>
      <c r="C244" s="23"/>
      <c r="D244" s="27"/>
      <c r="E244" s="31"/>
      <c r="F244" s="35"/>
    </row>
    <row r="245" spans="1:8" ht="6.75" customHeight="1" x14ac:dyDescent="0.2">
      <c r="A245" s="16"/>
      <c r="B245" s="21"/>
      <c r="C245" s="25"/>
      <c r="D245" s="29"/>
      <c r="E245" s="33"/>
      <c r="F245" s="37"/>
    </row>
    <row r="246" spans="1:8" ht="21" customHeight="1" x14ac:dyDescent="0.2">
      <c r="A246" s="42" t="s">
        <v>9</v>
      </c>
      <c r="B246" s="38"/>
      <c r="C246" s="39" t="s">
        <v>204</v>
      </c>
      <c r="D246" s="40"/>
      <c r="E246" s="41" t="s">
        <v>10</v>
      </c>
      <c r="F246" s="43">
        <f>SUM(F205:F245)</f>
        <v>0</v>
      </c>
    </row>
    <row r="247" spans="1:8" ht="21" customHeight="1" x14ac:dyDescent="0.2">
      <c r="A247" s="9" t="s">
        <v>13</v>
      </c>
    </row>
    <row r="248" spans="1:8" ht="21" customHeight="1" x14ac:dyDescent="0.2">
      <c r="A248" s="13" t="s">
        <v>0</v>
      </c>
      <c r="B248" s="18" t="s">
        <v>1</v>
      </c>
      <c r="C248" s="22" t="s">
        <v>3</v>
      </c>
      <c r="D248" s="26" t="s">
        <v>2</v>
      </c>
      <c r="E248" s="30" t="s">
        <v>4</v>
      </c>
      <c r="F248" s="34" t="s">
        <v>5</v>
      </c>
      <c r="G248" s="11" t="s">
        <v>6</v>
      </c>
      <c r="H248" s="12" t="s">
        <v>7</v>
      </c>
    </row>
    <row r="249" spans="1:8" ht="13.5" customHeight="1" x14ac:dyDescent="0.2">
      <c r="A249" s="14"/>
      <c r="B249" s="19"/>
      <c r="C249" s="23"/>
      <c r="D249" s="27"/>
      <c r="E249" s="31"/>
      <c r="F249" s="35"/>
    </row>
    <row r="250" spans="1:8" ht="13.5" customHeight="1" x14ac:dyDescent="0.2">
      <c r="A250" s="14"/>
      <c r="B250" s="49" t="s">
        <v>54</v>
      </c>
      <c r="C250" s="23"/>
      <c r="D250" s="27"/>
      <c r="E250" s="31"/>
      <c r="F250" s="35"/>
    </row>
    <row r="251" spans="1:8" ht="13.5" customHeight="1" x14ac:dyDescent="0.2">
      <c r="A251" s="14"/>
      <c r="B251" s="19"/>
      <c r="C251" s="23"/>
      <c r="D251" s="27"/>
      <c r="E251" s="31"/>
      <c r="F251" s="35"/>
    </row>
    <row r="252" spans="1:8" ht="13.5" customHeight="1" x14ac:dyDescent="0.2">
      <c r="A252" s="15" t="s">
        <v>200</v>
      </c>
      <c r="B252" s="20" t="s">
        <v>205</v>
      </c>
      <c r="C252" s="23"/>
      <c r="D252" s="27"/>
      <c r="E252" s="31"/>
      <c r="F252" s="35"/>
    </row>
    <row r="253" spans="1:8" ht="13.5" customHeight="1" x14ac:dyDescent="0.2">
      <c r="A253" s="14"/>
      <c r="B253" s="19"/>
      <c r="C253" s="23"/>
      <c r="D253" s="27"/>
      <c r="E253" s="31"/>
      <c r="F253" s="35"/>
    </row>
    <row r="254" spans="1:8" ht="13.5" customHeight="1" x14ac:dyDescent="0.2">
      <c r="A254" s="15" t="s">
        <v>206</v>
      </c>
      <c r="B254" s="20" t="s">
        <v>207</v>
      </c>
      <c r="C254" s="23"/>
      <c r="D254" s="27"/>
      <c r="E254" s="31"/>
      <c r="F254" s="35"/>
    </row>
    <row r="255" spans="1:8" ht="13.5" customHeight="1" x14ac:dyDescent="0.2">
      <c r="A255" s="14"/>
      <c r="B255" s="19"/>
      <c r="C255" s="23"/>
      <c r="D255" s="27"/>
      <c r="E255" s="31"/>
      <c r="F255" s="35"/>
    </row>
    <row r="256" spans="1:8" ht="13.5" customHeight="1" x14ac:dyDescent="0.2">
      <c r="A256" s="15" t="s">
        <v>208</v>
      </c>
      <c r="B256" s="20" t="s">
        <v>209</v>
      </c>
      <c r="C256" s="23"/>
      <c r="D256" s="27"/>
      <c r="E256" s="31"/>
      <c r="F256" s="35"/>
    </row>
    <row r="257" spans="1:8" ht="13.5" customHeight="1" x14ac:dyDescent="0.2">
      <c r="A257" s="14"/>
      <c r="B257" s="19"/>
      <c r="C257" s="23"/>
      <c r="D257" s="27"/>
      <c r="E257" s="31"/>
      <c r="F257" s="35"/>
    </row>
    <row r="258" spans="1:8" ht="13.5" customHeight="1" x14ac:dyDescent="0.2">
      <c r="A258" s="15" t="s">
        <v>210</v>
      </c>
      <c r="B258" s="20" t="s">
        <v>211</v>
      </c>
      <c r="C258" s="23"/>
      <c r="D258" s="27"/>
      <c r="E258" s="31"/>
      <c r="F258" s="35"/>
    </row>
    <row r="259" spans="1:8" ht="13.5" customHeight="1" x14ac:dyDescent="0.2">
      <c r="A259" s="14"/>
      <c r="B259" s="19"/>
      <c r="C259" s="23"/>
      <c r="D259" s="27"/>
      <c r="E259" s="31"/>
      <c r="F259" s="35"/>
    </row>
    <row r="260" spans="1:8" ht="13.5" customHeight="1" x14ac:dyDescent="0.2">
      <c r="A260" s="15" t="s">
        <v>212</v>
      </c>
      <c r="B260" s="20" t="s">
        <v>213</v>
      </c>
      <c r="C260" s="24">
        <v>1</v>
      </c>
      <c r="D260" s="28" t="s">
        <v>8</v>
      </c>
      <c r="E260" s="32"/>
      <c r="F260" s="36" t="str">
        <f>IF(OR(ISBLANK(C260), ISBLANK(E260)), "", IF(ISNUMBER(E260), ROUND(C260 * E260, 2), E260))</f>
        <v/>
      </c>
      <c r="G260" s="11" t="s">
        <v>214</v>
      </c>
      <c r="H260" s="12" t="s">
        <v>215</v>
      </c>
    </row>
    <row r="261" spans="1:8" ht="13.5" customHeight="1" x14ac:dyDescent="0.2">
      <c r="A261" s="14"/>
      <c r="B261" s="19"/>
      <c r="C261" s="23"/>
      <c r="D261" s="27"/>
      <c r="E261" s="31"/>
      <c r="F261" s="35"/>
    </row>
    <row r="262" spans="1:8" ht="13.5" customHeight="1" x14ac:dyDescent="0.2">
      <c r="A262" s="15" t="s">
        <v>210</v>
      </c>
      <c r="B262" s="20" t="s">
        <v>216</v>
      </c>
      <c r="C262" s="23"/>
      <c r="D262" s="27"/>
      <c r="E262" s="31"/>
      <c r="F262" s="35"/>
    </row>
    <row r="263" spans="1:8" ht="13.5" customHeight="1" x14ac:dyDescent="0.2">
      <c r="A263" s="14"/>
      <c r="B263" s="19"/>
      <c r="C263" s="23"/>
      <c r="D263" s="27"/>
      <c r="E263" s="31"/>
      <c r="F263" s="35"/>
    </row>
    <row r="264" spans="1:8" ht="24" customHeight="1" x14ac:dyDescent="0.2">
      <c r="A264" s="15" t="s">
        <v>217</v>
      </c>
      <c r="B264" s="50" t="s">
        <v>218</v>
      </c>
      <c r="C264" s="24">
        <v>1</v>
      </c>
      <c r="D264" s="28" t="s">
        <v>8</v>
      </c>
      <c r="E264" s="32"/>
      <c r="F264" s="36" t="str">
        <f>IF(OR(ISBLANK(C264), ISBLANK(E264)), "", IF(ISNUMBER(E264), ROUND(C264 * E264, 2), E264))</f>
        <v/>
      </c>
      <c r="G264" s="11" t="s">
        <v>219</v>
      </c>
      <c r="H264" s="12" t="s">
        <v>220</v>
      </c>
    </row>
    <row r="265" spans="1:8" ht="13.5" customHeight="1" x14ac:dyDescent="0.2">
      <c r="A265" s="14"/>
      <c r="B265" s="19"/>
      <c r="C265" s="23"/>
      <c r="D265" s="27"/>
      <c r="E265" s="31"/>
      <c r="F265" s="35"/>
    </row>
    <row r="266" spans="1:8" ht="13.5" customHeight="1" x14ac:dyDescent="0.2">
      <c r="A266" s="15" t="s">
        <v>221</v>
      </c>
      <c r="B266" s="20" t="s">
        <v>222</v>
      </c>
      <c r="C266" s="23"/>
      <c r="D266" s="27"/>
      <c r="E266" s="31"/>
      <c r="F266" s="35"/>
    </row>
    <row r="267" spans="1:8" ht="13.5" customHeight="1" x14ac:dyDescent="0.2">
      <c r="A267" s="14"/>
      <c r="B267" s="19"/>
      <c r="C267" s="23"/>
      <c r="D267" s="27"/>
      <c r="E267" s="31"/>
      <c r="F267" s="35"/>
    </row>
    <row r="268" spans="1:8" ht="13.5" customHeight="1" x14ac:dyDescent="0.2">
      <c r="A268" s="15" t="s">
        <v>223</v>
      </c>
      <c r="B268" s="20" t="s">
        <v>211</v>
      </c>
      <c r="C268" s="23"/>
      <c r="D268" s="27"/>
      <c r="E268" s="31"/>
      <c r="F268" s="35"/>
    </row>
    <row r="269" spans="1:8" ht="13.5" customHeight="1" x14ac:dyDescent="0.2">
      <c r="A269" s="14"/>
      <c r="B269" s="19"/>
      <c r="C269" s="23"/>
      <c r="D269" s="27"/>
      <c r="E269" s="31"/>
      <c r="F269" s="35"/>
    </row>
    <row r="270" spans="1:8" ht="24" customHeight="1" x14ac:dyDescent="0.2">
      <c r="A270" s="15" t="s">
        <v>224</v>
      </c>
      <c r="B270" s="50" t="s">
        <v>225</v>
      </c>
      <c r="C270" s="23"/>
      <c r="D270" s="27"/>
      <c r="E270" s="31"/>
      <c r="F270" s="35"/>
    </row>
    <row r="271" spans="1:8" ht="13.5" customHeight="1" x14ac:dyDescent="0.2">
      <c r="A271" s="14"/>
      <c r="B271" s="19"/>
      <c r="C271" s="23"/>
      <c r="D271" s="27"/>
      <c r="E271" s="31"/>
      <c r="F271" s="35"/>
    </row>
    <row r="272" spans="1:8" ht="13.5" customHeight="1" x14ac:dyDescent="0.2">
      <c r="A272" s="15" t="s">
        <v>226</v>
      </c>
      <c r="B272" s="20" t="s">
        <v>30</v>
      </c>
      <c r="C272" s="24">
        <v>1</v>
      </c>
      <c r="D272" s="28" t="s">
        <v>8</v>
      </c>
      <c r="E272" s="32"/>
      <c r="F272" s="36" t="str">
        <f>IF(OR(ISBLANK(C272), ISBLANK(E272)), "", IF(ISNUMBER(E272), ROUND(C272 * E272, 2), E272))</f>
        <v/>
      </c>
      <c r="G272" s="11" t="s">
        <v>227</v>
      </c>
      <c r="H272" s="12" t="s">
        <v>228</v>
      </c>
    </row>
    <row r="273" spans="1:8" ht="13.5" customHeight="1" x14ac:dyDescent="0.2">
      <c r="A273" s="14"/>
      <c r="B273" s="19"/>
      <c r="C273" s="23"/>
      <c r="D273" s="27"/>
      <c r="E273" s="31"/>
      <c r="F273" s="35"/>
    </row>
    <row r="274" spans="1:8" ht="13.5" customHeight="1" x14ac:dyDescent="0.2">
      <c r="A274" s="15" t="s">
        <v>223</v>
      </c>
      <c r="B274" s="20" t="s">
        <v>229</v>
      </c>
      <c r="C274" s="23"/>
      <c r="D274" s="27"/>
      <c r="E274" s="31"/>
      <c r="F274" s="35"/>
    </row>
    <row r="275" spans="1:8" ht="13.5" customHeight="1" x14ac:dyDescent="0.2">
      <c r="A275" s="14"/>
      <c r="B275" s="19"/>
      <c r="C275" s="23"/>
      <c r="D275" s="27"/>
      <c r="E275" s="31"/>
      <c r="F275" s="35"/>
    </row>
    <row r="276" spans="1:8" ht="24" customHeight="1" x14ac:dyDescent="0.2">
      <c r="A276" s="15" t="s">
        <v>224</v>
      </c>
      <c r="B276" s="50" t="s">
        <v>230</v>
      </c>
      <c r="C276" s="23"/>
      <c r="D276" s="27"/>
      <c r="E276" s="31"/>
      <c r="F276" s="35"/>
    </row>
    <row r="277" spans="1:8" ht="13.5" customHeight="1" x14ac:dyDescent="0.2">
      <c r="A277" s="14"/>
      <c r="B277" s="19"/>
      <c r="C277" s="23"/>
      <c r="D277" s="27"/>
      <c r="E277" s="31"/>
      <c r="F277" s="35"/>
    </row>
    <row r="278" spans="1:8" ht="13.5" customHeight="1" x14ac:dyDescent="0.2">
      <c r="A278" s="15" t="s">
        <v>231</v>
      </c>
      <c r="B278" s="20" t="s">
        <v>30</v>
      </c>
      <c r="C278" s="24">
        <v>1</v>
      </c>
      <c r="D278" s="28" t="s">
        <v>8</v>
      </c>
      <c r="E278" s="32"/>
      <c r="F278" s="36" t="str">
        <f>IF(OR(ISBLANK(C278), ISBLANK(E278)), "", IF(ISNUMBER(E278), ROUND(C278 * E278, 2), E278))</f>
        <v/>
      </c>
      <c r="G278" s="11" t="s">
        <v>232</v>
      </c>
      <c r="H278" s="12" t="s">
        <v>233</v>
      </c>
    </row>
    <row r="279" spans="1:8" ht="13.5" customHeight="1" x14ac:dyDescent="0.2">
      <c r="A279" s="14"/>
      <c r="B279" s="19"/>
      <c r="C279" s="23"/>
      <c r="D279" s="27"/>
      <c r="E279" s="31"/>
      <c r="F279" s="35"/>
    </row>
    <row r="280" spans="1:8" ht="13.5" customHeight="1" x14ac:dyDescent="0.2">
      <c r="A280" s="14"/>
      <c r="B280" s="19"/>
      <c r="C280" s="23"/>
      <c r="D280" s="27"/>
      <c r="E280" s="31"/>
      <c r="F280" s="35"/>
    </row>
    <row r="281" spans="1:8" ht="13.5" customHeight="1" x14ac:dyDescent="0.2">
      <c r="A281" s="14"/>
      <c r="B281" s="19"/>
      <c r="C281" s="23"/>
      <c r="D281" s="27"/>
      <c r="E281" s="31"/>
      <c r="F281" s="35"/>
    </row>
    <row r="282" spans="1:8" ht="13.5" customHeight="1" x14ac:dyDescent="0.2">
      <c r="A282" s="14"/>
      <c r="B282" s="19"/>
      <c r="C282" s="23"/>
      <c r="D282" s="27"/>
      <c r="E282" s="31"/>
      <c r="F282" s="35"/>
    </row>
    <row r="283" spans="1:8" ht="13.5" customHeight="1" x14ac:dyDescent="0.2">
      <c r="A283" s="14"/>
      <c r="B283" s="19"/>
      <c r="C283" s="23"/>
      <c r="D283" s="27"/>
      <c r="E283" s="31"/>
      <c r="F283" s="35"/>
    </row>
    <row r="284" spans="1:8" ht="13.5" customHeight="1" x14ac:dyDescent="0.2">
      <c r="A284" s="14"/>
      <c r="B284" s="19"/>
      <c r="C284" s="23"/>
      <c r="D284" s="27"/>
      <c r="E284" s="31"/>
      <c r="F284" s="35"/>
    </row>
    <row r="285" spans="1:8" ht="13.5" customHeight="1" x14ac:dyDescent="0.2">
      <c r="A285" s="14"/>
      <c r="B285" s="19"/>
      <c r="C285" s="23"/>
      <c r="D285" s="27"/>
      <c r="E285" s="31"/>
      <c r="F285" s="35"/>
    </row>
    <row r="286" spans="1:8" ht="13.5" customHeight="1" x14ac:dyDescent="0.2">
      <c r="A286" s="14"/>
      <c r="B286" s="19"/>
      <c r="C286" s="23"/>
      <c r="D286" s="27"/>
      <c r="E286" s="31"/>
      <c r="F286" s="35"/>
    </row>
    <row r="287" spans="1:8" ht="13.5" customHeight="1" x14ac:dyDescent="0.2">
      <c r="A287" s="14"/>
      <c r="B287" s="19"/>
      <c r="C287" s="23"/>
      <c r="D287" s="27"/>
      <c r="E287" s="31"/>
      <c r="F287" s="35"/>
    </row>
    <row r="288" spans="1:8" ht="13.5" customHeight="1" x14ac:dyDescent="0.2">
      <c r="A288" s="14"/>
      <c r="B288" s="19"/>
      <c r="C288" s="23"/>
      <c r="D288" s="27"/>
      <c r="E288" s="31"/>
      <c r="F288" s="35"/>
    </row>
    <row r="289" spans="1:8" ht="13.5" customHeight="1" x14ac:dyDescent="0.2">
      <c r="A289" s="14"/>
      <c r="B289" s="19"/>
      <c r="C289" s="23"/>
      <c r="D289" s="27"/>
      <c r="E289" s="31"/>
      <c r="F289" s="35"/>
    </row>
    <row r="290" spans="1:8" ht="13.5" customHeight="1" x14ac:dyDescent="0.2">
      <c r="A290" s="14"/>
      <c r="B290" s="19"/>
      <c r="C290" s="23"/>
      <c r="D290" s="27"/>
      <c r="E290" s="31"/>
      <c r="F290" s="35"/>
    </row>
    <row r="291" spans="1:8" ht="13.5" customHeight="1" x14ac:dyDescent="0.2">
      <c r="A291" s="14"/>
      <c r="B291" s="19"/>
      <c r="C291" s="23"/>
      <c r="D291" s="27"/>
      <c r="E291" s="31"/>
      <c r="F291" s="35"/>
    </row>
    <row r="292" spans="1:8" ht="13.5" customHeight="1" x14ac:dyDescent="0.2">
      <c r="A292" s="14"/>
      <c r="B292" s="19"/>
      <c r="C292" s="23"/>
      <c r="D292" s="27"/>
      <c r="E292" s="31"/>
      <c r="F292" s="35"/>
    </row>
    <row r="293" spans="1:8" ht="13.5" customHeight="1" x14ac:dyDescent="0.2">
      <c r="A293" s="14"/>
      <c r="B293" s="19"/>
      <c r="C293" s="23"/>
      <c r="D293" s="27"/>
      <c r="E293" s="31"/>
      <c r="F293" s="35"/>
    </row>
    <row r="294" spans="1:8" ht="13.5" customHeight="1" x14ac:dyDescent="0.2">
      <c r="A294" s="14"/>
      <c r="B294" s="19"/>
      <c r="C294" s="23"/>
      <c r="D294" s="27"/>
      <c r="E294" s="31"/>
      <c r="F294" s="35"/>
    </row>
    <row r="295" spans="1:8" ht="13.5" customHeight="1" x14ac:dyDescent="0.2">
      <c r="A295" s="14"/>
      <c r="B295" s="19"/>
      <c r="C295" s="23"/>
      <c r="D295" s="27"/>
      <c r="E295" s="31"/>
      <c r="F295" s="35"/>
    </row>
    <row r="296" spans="1:8" ht="13.5" customHeight="1" x14ac:dyDescent="0.2">
      <c r="A296" s="14"/>
      <c r="B296" s="19"/>
      <c r="C296" s="23"/>
      <c r="D296" s="27"/>
      <c r="E296" s="31"/>
      <c r="F296" s="35"/>
    </row>
    <row r="297" spans="1:8" ht="13.5" customHeight="1" x14ac:dyDescent="0.2">
      <c r="A297" s="14"/>
      <c r="B297" s="19"/>
      <c r="C297" s="23"/>
      <c r="D297" s="27"/>
      <c r="E297" s="31"/>
      <c r="F297" s="35"/>
    </row>
    <row r="298" spans="1:8" ht="0.75" customHeight="1" x14ac:dyDescent="0.2">
      <c r="A298" s="16"/>
      <c r="B298" s="21"/>
      <c r="C298" s="25"/>
      <c r="D298" s="29"/>
      <c r="E298" s="33"/>
      <c r="F298" s="37"/>
    </row>
    <row r="299" spans="1:8" ht="21" customHeight="1" x14ac:dyDescent="0.2">
      <c r="A299" s="42" t="s">
        <v>9</v>
      </c>
      <c r="B299" s="38"/>
      <c r="C299" s="39" t="s">
        <v>234</v>
      </c>
      <c r="D299" s="40"/>
      <c r="E299" s="41" t="s">
        <v>10</v>
      </c>
      <c r="F299" s="43">
        <f>SUM(F249:F298)</f>
        <v>0</v>
      </c>
    </row>
    <row r="300" spans="1:8" ht="21" customHeight="1" x14ac:dyDescent="0.2">
      <c r="A300" s="9" t="s">
        <v>13</v>
      </c>
    </row>
    <row r="301" spans="1:8" ht="21" customHeight="1" x14ac:dyDescent="0.2">
      <c r="A301" s="13" t="s">
        <v>0</v>
      </c>
      <c r="B301" s="18" t="s">
        <v>1</v>
      </c>
      <c r="C301" s="22" t="s">
        <v>3</v>
      </c>
      <c r="D301" s="26" t="s">
        <v>2</v>
      </c>
      <c r="E301" s="30" t="s">
        <v>4</v>
      </c>
      <c r="F301" s="34" t="s">
        <v>5</v>
      </c>
      <c r="G301" s="11" t="s">
        <v>6</v>
      </c>
      <c r="H301" s="12" t="s">
        <v>7</v>
      </c>
    </row>
    <row r="302" spans="1:8" ht="13.5" customHeight="1" x14ac:dyDescent="0.2">
      <c r="A302" s="14"/>
      <c r="B302" s="19"/>
      <c r="C302" s="23"/>
      <c r="D302" s="27"/>
      <c r="E302" s="31"/>
      <c r="F302" s="35"/>
    </row>
    <row r="303" spans="1:8" ht="13.5" customHeight="1" x14ac:dyDescent="0.2">
      <c r="A303" s="14"/>
      <c r="B303" s="49" t="s">
        <v>235</v>
      </c>
      <c r="C303" s="23"/>
      <c r="D303" s="27"/>
      <c r="E303" s="31"/>
      <c r="F303" s="35"/>
    </row>
    <row r="304" spans="1:8" ht="13.5" customHeight="1" x14ac:dyDescent="0.2">
      <c r="A304" s="14"/>
      <c r="B304" s="19"/>
      <c r="C304" s="23"/>
      <c r="D304" s="27"/>
      <c r="E304" s="31"/>
      <c r="F304" s="35"/>
    </row>
    <row r="305" spans="1:8" ht="13.5" customHeight="1" x14ac:dyDescent="0.2">
      <c r="A305" s="15" t="s">
        <v>28</v>
      </c>
      <c r="B305" s="20" t="s">
        <v>29</v>
      </c>
      <c r="C305" s="23"/>
      <c r="D305" s="27"/>
      <c r="E305" s="31"/>
      <c r="F305" s="35"/>
    </row>
    <row r="306" spans="1:8" ht="13.5" customHeight="1" x14ac:dyDescent="0.2">
      <c r="A306" s="14"/>
      <c r="B306" s="19"/>
      <c r="C306" s="23"/>
      <c r="D306" s="27"/>
      <c r="E306" s="31"/>
      <c r="F306" s="35"/>
    </row>
    <row r="307" spans="1:8" ht="13.5" customHeight="1" x14ac:dyDescent="0.2">
      <c r="A307" s="15" t="s">
        <v>28</v>
      </c>
      <c r="B307" s="20" t="s">
        <v>30</v>
      </c>
      <c r="C307" s="23"/>
      <c r="D307" s="27"/>
      <c r="E307" s="31"/>
      <c r="F307" s="35"/>
    </row>
    <row r="308" spans="1:8" ht="13.5" customHeight="1" x14ac:dyDescent="0.2">
      <c r="A308" s="14"/>
      <c r="B308" s="19"/>
      <c r="C308" s="23"/>
      <c r="D308" s="27"/>
      <c r="E308" s="31"/>
      <c r="F308" s="35"/>
    </row>
    <row r="309" spans="1:8" ht="13.5" customHeight="1" x14ac:dyDescent="0.2">
      <c r="A309" s="15" t="s">
        <v>28</v>
      </c>
      <c r="B309" s="20" t="s">
        <v>31</v>
      </c>
      <c r="C309" s="23"/>
      <c r="D309" s="27"/>
      <c r="E309" s="31"/>
      <c r="F309" s="35"/>
    </row>
    <row r="310" spans="1:8" ht="13.5" customHeight="1" x14ac:dyDescent="0.2">
      <c r="A310" s="14"/>
      <c r="B310" s="19"/>
      <c r="C310" s="23"/>
      <c r="D310" s="27"/>
      <c r="E310" s="31"/>
      <c r="F310" s="35"/>
    </row>
    <row r="311" spans="1:8" ht="36" customHeight="1" x14ac:dyDescent="0.2">
      <c r="A311" s="15" t="s">
        <v>236</v>
      </c>
      <c r="B311" s="50" t="s">
        <v>33</v>
      </c>
      <c r="C311" s="24">
        <v>1</v>
      </c>
      <c r="D311" s="28" t="s">
        <v>8</v>
      </c>
      <c r="E311" s="32"/>
      <c r="F311" s="36" t="str">
        <f>IF(OR(ISBLANK(C311), ISBLANK(E311)), "", IF(ISNUMBER(E311), ROUND(C311 * E311, 2), E311))</f>
        <v/>
      </c>
      <c r="G311" s="11" t="s">
        <v>237</v>
      </c>
      <c r="H311" s="12" t="s">
        <v>238</v>
      </c>
    </row>
    <row r="312" spans="1:8" ht="13.5" customHeight="1" x14ac:dyDescent="0.2">
      <c r="A312" s="14"/>
      <c r="B312" s="19"/>
      <c r="C312" s="23"/>
      <c r="D312" s="27"/>
      <c r="E312" s="31"/>
      <c r="F312" s="35"/>
    </row>
    <row r="313" spans="1:8" ht="13.5" customHeight="1" x14ac:dyDescent="0.2">
      <c r="A313" s="15" t="s">
        <v>28</v>
      </c>
      <c r="B313" s="20" t="s">
        <v>36</v>
      </c>
      <c r="C313" s="23"/>
      <c r="D313" s="27"/>
      <c r="E313" s="31"/>
      <c r="F313" s="35"/>
    </row>
    <row r="314" spans="1:8" ht="13.5" customHeight="1" x14ac:dyDescent="0.2">
      <c r="A314" s="14"/>
      <c r="B314" s="19"/>
      <c r="C314" s="23"/>
      <c r="D314" s="27"/>
      <c r="E314" s="31"/>
      <c r="F314" s="35"/>
    </row>
    <row r="315" spans="1:8" ht="13.5" customHeight="1" x14ac:dyDescent="0.2">
      <c r="A315" s="15" t="s">
        <v>239</v>
      </c>
      <c r="B315" s="20" t="s">
        <v>38</v>
      </c>
      <c r="C315" s="24">
        <v>1</v>
      </c>
      <c r="D315" s="28" t="s">
        <v>8</v>
      </c>
      <c r="E315" s="32"/>
      <c r="F315" s="36" t="str">
        <f>IF(OR(ISBLANK(C315), ISBLANK(E315)), "", IF(ISNUMBER(E315), ROUND(C315 * E315, 2), E315))</f>
        <v/>
      </c>
      <c r="G315" s="11" t="s">
        <v>240</v>
      </c>
      <c r="H315" s="12" t="s">
        <v>241</v>
      </c>
    </row>
    <row r="316" spans="1:8" ht="13.5" customHeight="1" x14ac:dyDescent="0.2">
      <c r="A316" s="14"/>
      <c r="B316" s="19"/>
      <c r="C316" s="23"/>
      <c r="D316" s="27"/>
      <c r="E316" s="31"/>
      <c r="F316" s="35"/>
    </row>
    <row r="317" spans="1:8" ht="13.5" customHeight="1" x14ac:dyDescent="0.2">
      <c r="A317" s="15" t="s">
        <v>242</v>
      </c>
      <c r="B317" s="20" t="s">
        <v>42</v>
      </c>
      <c r="C317" s="24">
        <v>1</v>
      </c>
      <c r="D317" s="28" t="s">
        <v>8</v>
      </c>
      <c r="E317" s="32"/>
      <c r="F317" s="36" t="str">
        <f>IF(OR(ISBLANK(C317), ISBLANK(E317)), "", IF(ISNUMBER(E317), ROUND(C317 * E317, 2), E317))</f>
        <v/>
      </c>
      <c r="G317" s="11" t="s">
        <v>243</v>
      </c>
      <c r="H317" s="12" t="s">
        <v>244</v>
      </c>
    </row>
    <row r="318" spans="1:8" ht="13.5" customHeight="1" x14ac:dyDescent="0.2">
      <c r="A318" s="14"/>
      <c r="B318" s="19"/>
      <c r="C318" s="23"/>
      <c r="D318" s="27"/>
      <c r="E318" s="31"/>
      <c r="F318" s="35"/>
    </row>
    <row r="319" spans="1:8" ht="13.5" customHeight="1" x14ac:dyDescent="0.2">
      <c r="A319" s="15" t="s">
        <v>245</v>
      </c>
      <c r="B319" s="20" t="s">
        <v>46</v>
      </c>
      <c r="C319" s="24">
        <v>1</v>
      </c>
      <c r="D319" s="28" t="s">
        <v>8</v>
      </c>
      <c r="E319" s="32"/>
      <c r="F319" s="36" t="str">
        <f>IF(OR(ISBLANK(C319), ISBLANK(E319)), "", IF(ISNUMBER(E319), ROUND(C319 * E319, 2), E319))</f>
        <v/>
      </c>
      <c r="G319" s="11" t="s">
        <v>246</v>
      </c>
      <c r="H319" s="12" t="s">
        <v>247</v>
      </c>
    </row>
    <row r="320" spans="1:8" ht="13.5" customHeight="1" x14ac:dyDescent="0.2">
      <c r="A320" s="14"/>
      <c r="B320" s="19"/>
      <c r="C320" s="23"/>
      <c r="D320" s="27"/>
      <c r="E320" s="31"/>
      <c r="F320" s="35"/>
    </row>
    <row r="321" spans="1:8" ht="24" customHeight="1" x14ac:dyDescent="0.2">
      <c r="A321" s="15" t="s">
        <v>248</v>
      </c>
      <c r="B321" s="50" t="s">
        <v>50</v>
      </c>
      <c r="C321" s="24">
        <v>1</v>
      </c>
      <c r="D321" s="28" t="s">
        <v>8</v>
      </c>
      <c r="E321" s="32"/>
      <c r="F321" s="36" t="str">
        <f>IF(OR(ISBLANK(C321), ISBLANK(E321)), "", IF(ISNUMBER(E321), ROUND(C321 * E321, 2), E321))</f>
        <v/>
      </c>
      <c r="G321" s="11" t="s">
        <v>249</v>
      </c>
      <c r="H321" s="12" t="s">
        <v>250</v>
      </c>
    </row>
    <row r="322" spans="1:8" ht="13.5" customHeight="1" x14ac:dyDescent="0.2">
      <c r="A322" s="14"/>
      <c r="B322" s="19"/>
      <c r="C322" s="23"/>
      <c r="D322" s="27"/>
      <c r="E322" s="31"/>
      <c r="F322" s="35"/>
    </row>
    <row r="323" spans="1:8" ht="13.5" customHeight="1" x14ac:dyDescent="0.2">
      <c r="A323" s="14"/>
      <c r="B323" s="19"/>
      <c r="C323" s="23"/>
      <c r="D323" s="27"/>
      <c r="E323" s="31"/>
      <c r="F323" s="35"/>
    </row>
    <row r="324" spans="1:8" ht="13.5" customHeight="1" x14ac:dyDescent="0.2">
      <c r="A324" s="14"/>
      <c r="B324" s="19"/>
      <c r="C324" s="23"/>
      <c r="D324" s="27"/>
      <c r="E324" s="31"/>
      <c r="F324" s="35"/>
    </row>
    <row r="325" spans="1:8" ht="13.5" customHeight="1" x14ac:dyDescent="0.2">
      <c r="A325" s="14"/>
      <c r="B325" s="19"/>
      <c r="C325" s="23"/>
      <c r="D325" s="27"/>
      <c r="E325" s="31"/>
      <c r="F325" s="35"/>
    </row>
    <row r="326" spans="1:8" ht="13.5" customHeight="1" x14ac:dyDescent="0.2">
      <c r="A326" s="14"/>
      <c r="B326" s="19"/>
      <c r="C326" s="23"/>
      <c r="D326" s="27"/>
      <c r="E326" s="31"/>
      <c r="F326" s="35"/>
    </row>
    <row r="327" spans="1:8" ht="13.5" customHeight="1" x14ac:dyDescent="0.2">
      <c r="A327" s="14"/>
      <c r="B327" s="19"/>
      <c r="C327" s="23"/>
      <c r="D327" s="27"/>
      <c r="E327" s="31"/>
      <c r="F327" s="35"/>
    </row>
    <row r="328" spans="1:8" ht="13.5" customHeight="1" x14ac:dyDescent="0.2">
      <c r="A328" s="14"/>
      <c r="B328" s="19"/>
      <c r="C328" s="23"/>
      <c r="D328" s="27"/>
      <c r="E328" s="31"/>
      <c r="F328" s="35"/>
    </row>
    <row r="329" spans="1:8" ht="13.5" customHeight="1" x14ac:dyDescent="0.2">
      <c r="A329" s="14"/>
      <c r="B329" s="19"/>
      <c r="C329" s="23"/>
      <c r="D329" s="27"/>
      <c r="E329" s="31"/>
      <c r="F329" s="35"/>
    </row>
    <row r="330" spans="1:8" ht="13.5" customHeight="1" x14ac:dyDescent="0.2">
      <c r="A330" s="14"/>
      <c r="B330" s="19"/>
      <c r="C330" s="23"/>
      <c r="D330" s="27"/>
      <c r="E330" s="31"/>
      <c r="F330" s="35"/>
    </row>
    <row r="331" spans="1:8" ht="13.5" customHeight="1" x14ac:dyDescent="0.2">
      <c r="A331" s="14"/>
      <c r="B331" s="19"/>
      <c r="C331" s="23"/>
      <c r="D331" s="27"/>
      <c r="E331" s="31"/>
      <c r="F331" s="35"/>
    </row>
    <row r="332" spans="1:8" ht="13.5" customHeight="1" x14ac:dyDescent="0.2">
      <c r="A332" s="14"/>
      <c r="B332" s="19"/>
      <c r="C332" s="23"/>
      <c r="D332" s="27"/>
      <c r="E332" s="31"/>
      <c r="F332" s="35"/>
    </row>
    <row r="333" spans="1:8" ht="13.5" customHeight="1" x14ac:dyDescent="0.2">
      <c r="A333" s="14"/>
      <c r="B333" s="19"/>
      <c r="C333" s="23"/>
      <c r="D333" s="27"/>
      <c r="E333" s="31"/>
      <c r="F333" s="35"/>
    </row>
    <row r="334" spans="1:8" ht="13.5" customHeight="1" x14ac:dyDescent="0.2">
      <c r="A334" s="14"/>
      <c r="B334" s="19"/>
      <c r="C334" s="23"/>
      <c r="D334" s="27"/>
      <c r="E334" s="31"/>
      <c r="F334" s="35"/>
    </row>
    <row r="335" spans="1:8" ht="13.5" customHeight="1" x14ac:dyDescent="0.2">
      <c r="A335" s="14"/>
      <c r="B335" s="19"/>
      <c r="C335" s="23"/>
      <c r="D335" s="27"/>
      <c r="E335" s="31"/>
      <c r="F335" s="35"/>
    </row>
    <row r="336" spans="1:8" ht="13.5" customHeight="1" x14ac:dyDescent="0.2">
      <c r="A336" s="14"/>
      <c r="B336" s="19"/>
      <c r="C336" s="23"/>
      <c r="D336" s="27"/>
      <c r="E336" s="31"/>
      <c r="F336" s="35"/>
    </row>
    <row r="337" spans="1:6" ht="13.5" customHeight="1" x14ac:dyDescent="0.2">
      <c r="A337" s="14"/>
      <c r="B337" s="19"/>
      <c r="C337" s="23"/>
      <c r="D337" s="27"/>
      <c r="E337" s="31"/>
      <c r="F337" s="35"/>
    </row>
    <row r="338" spans="1:6" ht="13.5" customHeight="1" x14ac:dyDescent="0.2">
      <c r="A338" s="14"/>
      <c r="B338" s="19"/>
      <c r="C338" s="23"/>
      <c r="D338" s="27"/>
      <c r="E338" s="31"/>
      <c r="F338" s="35"/>
    </row>
    <row r="339" spans="1:6" ht="13.5" customHeight="1" x14ac:dyDescent="0.2">
      <c r="A339" s="14"/>
      <c r="B339" s="19"/>
      <c r="C339" s="23"/>
      <c r="D339" s="27"/>
      <c r="E339" s="31"/>
      <c r="F339" s="35"/>
    </row>
    <row r="340" spans="1:6" ht="13.5" customHeight="1" x14ac:dyDescent="0.2">
      <c r="A340" s="14"/>
      <c r="B340" s="19"/>
      <c r="C340" s="23"/>
      <c r="D340" s="27"/>
      <c r="E340" s="31"/>
      <c r="F340" s="35"/>
    </row>
    <row r="341" spans="1:6" ht="13.5" customHeight="1" x14ac:dyDescent="0.2">
      <c r="A341" s="14"/>
      <c r="B341" s="19"/>
      <c r="C341" s="23"/>
      <c r="D341" s="27"/>
      <c r="E341" s="31"/>
      <c r="F341" s="35"/>
    </row>
    <row r="342" spans="1:6" ht="13.5" customHeight="1" x14ac:dyDescent="0.2">
      <c r="A342" s="14"/>
      <c r="B342" s="19"/>
      <c r="C342" s="23"/>
      <c r="D342" s="27"/>
      <c r="E342" s="31"/>
      <c r="F342" s="35"/>
    </row>
    <row r="343" spans="1:6" ht="13.5" customHeight="1" x14ac:dyDescent="0.2">
      <c r="A343" s="14"/>
      <c r="B343" s="19"/>
      <c r="C343" s="23"/>
      <c r="D343" s="27"/>
      <c r="E343" s="31"/>
      <c r="F343" s="35"/>
    </row>
    <row r="344" spans="1:6" ht="13.5" customHeight="1" x14ac:dyDescent="0.2">
      <c r="A344" s="14"/>
      <c r="B344" s="19"/>
      <c r="C344" s="23"/>
      <c r="D344" s="27"/>
      <c r="E344" s="31"/>
      <c r="F344" s="35"/>
    </row>
    <row r="345" spans="1:6" ht="13.5" customHeight="1" x14ac:dyDescent="0.2">
      <c r="A345" s="14"/>
      <c r="B345" s="19"/>
      <c r="C345" s="23"/>
      <c r="D345" s="27"/>
      <c r="E345" s="31"/>
      <c r="F345" s="35"/>
    </row>
    <row r="346" spans="1:6" ht="13.5" customHeight="1" x14ac:dyDescent="0.2">
      <c r="A346" s="14"/>
      <c r="B346" s="19"/>
      <c r="C346" s="23"/>
      <c r="D346" s="27"/>
      <c r="E346" s="31"/>
      <c r="F346" s="35"/>
    </row>
    <row r="347" spans="1:6" ht="13.5" customHeight="1" x14ac:dyDescent="0.2">
      <c r="A347" s="14"/>
      <c r="B347" s="19"/>
      <c r="C347" s="23"/>
      <c r="D347" s="27"/>
      <c r="E347" s="31"/>
      <c r="F347" s="35"/>
    </row>
    <row r="348" spans="1:6" ht="13.5" customHeight="1" x14ac:dyDescent="0.2">
      <c r="A348" s="14"/>
      <c r="B348" s="19"/>
      <c r="C348" s="23"/>
      <c r="D348" s="27"/>
      <c r="E348" s="31"/>
      <c r="F348" s="35"/>
    </row>
    <row r="349" spans="1:6" ht="13.5" customHeight="1" x14ac:dyDescent="0.2">
      <c r="A349" s="14"/>
      <c r="B349" s="19"/>
      <c r="C349" s="23"/>
      <c r="D349" s="27"/>
      <c r="E349" s="31"/>
      <c r="F349" s="35"/>
    </row>
    <row r="350" spans="1:6" ht="12.75" customHeight="1" x14ac:dyDescent="0.2">
      <c r="A350" s="16"/>
      <c r="B350" s="21"/>
      <c r="C350" s="25"/>
      <c r="D350" s="29"/>
      <c r="E350" s="33"/>
      <c r="F350" s="37"/>
    </row>
    <row r="351" spans="1:6" ht="21" customHeight="1" x14ac:dyDescent="0.2">
      <c r="A351" s="42" t="s">
        <v>9</v>
      </c>
      <c r="B351" s="38"/>
      <c r="C351" s="39" t="s">
        <v>251</v>
      </c>
      <c r="D351" s="40"/>
      <c r="E351" s="41" t="s">
        <v>10</v>
      </c>
      <c r="F351" s="43">
        <f>SUM(F302:F350)</f>
        <v>0</v>
      </c>
    </row>
    <row r="352" spans="1:6" ht="21" customHeight="1" x14ac:dyDescent="0.2">
      <c r="A352" s="9" t="s">
        <v>13</v>
      </c>
    </row>
    <row r="353" spans="1:8" ht="21" customHeight="1" x14ac:dyDescent="0.2">
      <c r="A353" s="13" t="s">
        <v>0</v>
      </c>
      <c r="B353" s="18" t="s">
        <v>1</v>
      </c>
      <c r="C353" s="22" t="s">
        <v>3</v>
      </c>
      <c r="D353" s="26" t="s">
        <v>2</v>
      </c>
      <c r="E353" s="30" t="s">
        <v>4</v>
      </c>
      <c r="F353" s="34" t="s">
        <v>5</v>
      </c>
      <c r="G353" s="11" t="s">
        <v>6</v>
      </c>
      <c r="H353" s="12" t="s">
        <v>7</v>
      </c>
    </row>
    <row r="354" spans="1:8" ht="10.5" customHeight="1" x14ac:dyDescent="0.2">
      <c r="A354" s="14"/>
      <c r="B354" s="19"/>
      <c r="C354" s="23"/>
      <c r="D354" s="27"/>
      <c r="E354" s="31"/>
      <c r="F354" s="35"/>
    </row>
    <row r="355" spans="1:8" ht="13.5" customHeight="1" x14ac:dyDescent="0.2">
      <c r="A355" s="14"/>
      <c r="B355" s="49" t="s">
        <v>252</v>
      </c>
      <c r="C355" s="23"/>
      <c r="D355" s="27"/>
      <c r="E355" s="31"/>
      <c r="F355" s="35"/>
    </row>
    <row r="356" spans="1:8" ht="10.5" customHeight="1" x14ac:dyDescent="0.2">
      <c r="A356" s="14"/>
      <c r="B356" s="19"/>
      <c r="C356" s="23"/>
      <c r="D356" s="27"/>
      <c r="E356" s="31"/>
      <c r="F356" s="35"/>
    </row>
    <row r="357" spans="1:8" ht="13.5" customHeight="1" x14ac:dyDescent="0.2">
      <c r="A357" s="15" t="s">
        <v>55</v>
      </c>
      <c r="B357" s="20" t="s">
        <v>56</v>
      </c>
      <c r="C357" s="23"/>
      <c r="D357" s="27"/>
      <c r="E357" s="31"/>
      <c r="F357" s="35"/>
    </row>
    <row r="358" spans="1:8" ht="10.5" customHeight="1" x14ac:dyDescent="0.2">
      <c r="A358" s="14"/>
      <c r="B358" s="19"/>
      <c r="C358" s="23"/>
      <c r="D358" s="27"/>
      <c r="E358" s="31"/>
      <c r="F358" s="35"/>
    </row>
    <row r="359" spans="1:8" ht="13.5" customHeight="1" x14ac:dyDescent="0.2">
      <c r="A359" s="15" t="s">
        <v>57</v>
      </c>
      <c r="B359" s="20" t="s">
        <v>58</v>
      </c>
      <c r="C359" s="23"/>
      <c r="D359" s="27"/>
      <c r="E359" s="31"/>
      <c r="F359" s="35"/>
    </row>
    <row r="360" spans="1:8" ht="10.5" customHeight="1" x14ac:dyDescent="0.2">
      <c r="A360" s="14"/>
      <c r="B360" s="19"/>
      <c r="C360" s="23"/>
      <c r="D360" s="27"/>
      <c r="E360" s="31"/>
      <c r="F360" s="35"/>
    </row>
    <row r="361" spans="1:8" ht="13.5" customHeight="1" x14ac:dyDescent="0.2">
      <c r="A361" s="15" t="s">
        <v>59</v>
      </c>
      <c r="B361" s="20" t="s">
        <v>58</v>
      </c>
      <c r="C361" s="23"/>
      <c r="D361" s="27"/>
      <c r="E361" s="31"/>
      <c r="F361" s="35"/>
    </row>
    <row r="362" spans="1:8" ht="10.5" customHeight="1" x14ac:dyDescent="0.2">
      <c r="A362" s="14"/>
      <c r="B362" s="19"/>
      <c r="C362" s="23"/>
      <c r="D362" s="27"/>
      <c r="E362" s="31"/>
      <c r="F362" s="35"/>
    </row>
    <row r="363" spans="1:8" ht="13.5" customHeight="1" x14ac:dyDescent="0.2">
      <c r="A363" s="15" t="s">
        <v>253</v>
      </c>
      <c r="B363" s="20" t="s">
        <v>254</v>
      </c>
      <c r="C363" s="23"/>
      <c r="D363" s="27"/>
      <c r="E363" s="31"/>
      <c r="F363" s="35"/>
    </row>
    <row r="364" spans="1:8" ht="10.5" customHeight="1" x14ac:dyDescent="0.2">
      <c r="A364" s="14"/>
      <c r="B364" s="19"/>
      <c r="C364" s="23"/>
      <c r="D364" s="27"/>
      <c r="E364" s="31"/>
      <c r="F364" s="35"/>
    </row>
    <row r="365" spans="1:8" ht="13.5" customHeight="1" x14ac:dyDescent="0.2">
      <c r="A365" s="15" t="s">
        <v>255</v>
      </c>
      <c r="B365" s="20" t="s">
        <v>63</v>
      </c>
      <c r="C365" s="23"/>
      <c r="D365" s="27"/>
      <c r="E365" s="31"/>
      <c r="F365" s="35"/>
    </row>
    <row r="366" spans="1:8" ht="10.5" customHeight="1" x14ac:dyDescent="0.2">
      <c r="A366" s="14"/>
      <c r="B366" s="19"/>
      <c r="C366" s="23"/>
      <c r="D366" s="27"/>
      <c r="E366" s="31"/>
      <c r="F366" s="35"/>
    </row>
    <row r="367" spans="1:8" ht="13.5" customHeight="1" x14ac:dyDescent="0.2">
      <c r="A367" s="15" t="s">
        <v>256</v>
      </c>
      <c r="B367" s="20" t="s">
        <v>30</v>
      </c>
      <c r="C367" s="24">
        <v>55</v>
      </c>
      <c r="D367" s="28" t="s">
        <v>65</v>
      </c>
      <c r="E367" s="32"/>
      <c r="F367" s="36" t="str">
        <f>IF(OR(ISBLANK(C367), ISBLANK(E367)), "", IF(ISNUMBER(E367), ROUND(C367 * E367, 2), E367))</f>
        <v/>
      </c>
      <c r="G367" s="11" t="s">
        <v>257</v>
      </c>
      <c r="H367" s="12" t="s">
        <v>258</v>
      </c>
    </row>
    <row r="368" spans="1:8" ht="10.5" customHeight="1" x14ac:dyDescent="0.2">
      <c r="A368" s="14"/>
      <c r="B368" s="19"/>
      <c r="C368" s="23"/>
      <c r="D368" s="27"/>
      <c r="E368" s="31"/>
      <c r="F368" s="35"/>
    </row>
    <row r="369" spans="1:8" ht="13.5" customHeight="1" x14ac:dyDescent="0.2">
      <c r="A369" s="15" t="s">
        <v>259</v>
      </c>
      <c r="B369" s="20" t="s">
        <v>260</v>
      </c>
      <c r="C369" s="23"/>
      <c r="D369" s="27"/>
      <c r="E369" s="31"/>
      <c r="F369" s="35"/>
    </row>
    <row r="370" spans="1:8" ht="10.5" customHeight="1" x14ac:dyDescent="0.2">
      <c r="A370" s="14"/>
      <c r="B370" s="19"/>
      <c r="C370" s="23"/>
      <c r="D370" s="27"/>
      <c r="E370" s="31"/>
      <c r="F370" s="35"/>
    </row>
    <row r="371" spans="1:8" ht="13.5" customHeight="1" x14ac:dyDescent="0.2">
      <c r="A371" s="15" t="s">
        <v>261</v>
      </c>
      <c r="B371" s="20" t="s">
        <v>262</v>
      </c>
      <c r="C371" s="23"/>
      <c r="D371" s="27"/>
      <c r="E371" s="31"/>
      <c r="F371" s="35"/>
    </row>
    <row r="372" spans="1:8" ht="10.5" customHeight="1" x14ac:dyDescent="0.2">
      <c r="A372" s="14"/>
      <c r="B372" s="19"/>
      <c r="C372" s="23"/>
      <c r="D372" s="27"/>
      <c r="E372" s="31"/>
      <c r="F372" s="35"/>
    </row>
    <row r="373" spans="1:8" ht="13.5" customHeight="1" x14ac:dyDescent="0.2">
      <c r="A373" s="15" t="s">
        <v>263</v>
      </c>
      <c r="B373" s="20" t="s">
        <v>264</v>
      </c>
      <c r="C373" s="23"/>
      <c r="D373" s="27"/>
      <c r="E373" s="31"/>
      <c r="F373" s="35"/>
    </row>
    <row r="374" spans="1:8" ht="10.5" customHeight="1" x14ac:dyDescent="0.2">
      <c r="A374" s="14"/>
      <c r="B374" s="19"/>
      <c r="C374" s="23"/>
      <c r="D374" s="27"/>
      <c r="E374" s="31"/>
      <c r="F374" s="35"/>
    </row>
    <row r="375" spans="1:8" ht="13.5" customHeight="1" x14ac:dyDescent="0.2">
      <c r="A375" s="15" t="s">
        <v>265</v>
      </c>
      <c r="B375" s="20" t="s">
        <v>30</v>
      </c>
      <c r="C375" s="24">
        <v>20</v>
      </c>
      <c r="D375" s="28" t="s">
        <v>65</v>
      </c>
      <c r="E375" s="32"/>
      <c r="F375" s="36" t="str">
        <f>IF(OR(ISBLANK(C375), ISBLANK(E375)), "", IF(ISNUMBER(E375), ROUND(C375 * E375, 2), E375))</f>
        <v/>
      </c>
      <c r="G375" s="11" t="s">
        <v>266</v>
      </c>
      <c r="H375" s="12" t="s">
        <v>267</v>
      </c>
    </row>
    <row r="376" spans="1:8" ht="10.5" customHeight="1" x14ac:dyDescent="0.2">
      <c r="A376" s="14"/>
      <c r="B376" s="19"/>
      <c r="C376" s="23"/>
      <c r="D376" s="27"/>
      <c r="E376" s="31"/>
      <c r="F376" s="35"/>
    </row>
    <row r="377" spans="1:8" ht="13.5" customHeight="1" x14ac:dyDescent="0.2">
      <c r="A377" s="15" t="s">
        <v>268</v>
      </c>
      <c r="B377" s="20" t="s">
        <v>269</v>
      </c>
      <c r="C377" s="23"/>
      <c r="D377" s="27"/>
      <c r="E377" s="31"/>
      <c r="F377" s="35"/>
    </row>
    <row r="378" spans="1:8" ht="10.5" customHeight="1" x14ac:dyDescent="0.2">
      <c r="A378" s="14"/>
      <c r="B378" s="19"/>
      <c r="C378" s="23"/>
      <c r="D378" s="27"/>
      <c r="E378" s="31"/>
      <c r="F378" s="35"/>
    </row>
    <row r="379" spans="1:8" ht="13.5" customHeight="1" x14ac:dyDescent="0.2">
      <c r="A379" s="15" t="s">
        <v>270</v>
      </c>
      <c r="B379" s="20" t="s">
        <v>63</v>
      </c>
      <c r="C379" s="23"/>
      <c r="D379" s="27"/>
      <c r="E379" s="31"/>
      <c r="F379" s="35"/>
    </row>
    <row r="380" spans="1:8" ht="10.5" customHeight="1" x14ac:dyDescent="0.2">
      <c r="A380" s="14"/>
      <c r="B380" s="19"/>
      <c r="C380" s="23"/>
      <c r="D380" s="27"/>
      <c r="E380" s="31"/>
      <c r="F380" s="35"/>
    </row>
    <row r="381" spans="1:8" ht="13.5" customHeight="1" x14ac:dyDescent="0.2">
      <c r="A381" s="15" t="s">
        <v>271</v>
      </c>
      <c r="B381" s="20" t="s">
        <v>272</v>
      </c>
      <c r="C381" s="23"/>
      <c r="D381" s="27"/>
      <c r="E381" s="31"/>
      <c r="F381" s="35"/>
    </row>
    <row r="382" spans="1:8" ht="10.5" customHeight="1" x14ac:dyDescent="0.2">
      <c r="A382" s="14"/>
      <c r="B382" s="19"/>
      <c r="C382" s="23"/>
      <c r="D382" s="27"/>
      <c r="E382" s="31"/>
      <c r="F382" s="35"/>
    </row>
    <row r="383" spans="1:8" ht="13.5" customHeight="1" x14ac:dyDescent="0.2">
      <c r="A383" s="15" t="s">
        <v>273</v>
      </c>
      <c r="B383" s="20" t="s">
        <v>274</v>
      </c>
      <c r="C383" s="24">
        <v>121</v>
      </c>
      <c r="D383" s="28" t="s">
        <v>106</v>
      </c>
      <c r="E383" s="32"/>
      <c r="F383" s="36" t="str">
        <f>IF(OR(ISBLANK(C383), ISBLANK(E383)), "", IF(ISNUMBER(E383), ROUND(C383 * E383, 2), E383))</f>
        <v/>
      </c>
      <c r="G383" s="11" t="s">
        <v>275</v>
      </c>
      <c r="H383" s="12" t="s">
        <v>276</v>
      </c>
    </row>
    <row r="384" spans="1:8" ht="10.5" customHeight="1" x14ac:dyDescent="0.2">
      <c r="A384" s="14"/>
      <c r="B384" s="19"/>
      <c r="C384" s="23"/>
      <c r="D384" s="27"/>
      <c r="E384" s="31"/>
      <c r="F384" s="35"/>
    </row>
    <row r="385" spans="1:8" ht="13.5" customHeight="1" x14ac:dyDescent="0.2">
      <c r="A385" s="15" t="s">
        <v>277</v>
      </c>
      <c r="B385" s="20" t="s">
        <v>278</v>
      </c>
      <c r="C385" s="23"/>
      <c r="D385" s="27"/>
      <c r="E385" s="31"/>
      <c r="F385" s="35"/>
    </row>
    <row r="386" spans="1:8" ht="10.5" customHeight="1" x14ac:dyDescent="0.2">
      <c r="A386" s="14"/>
      <c r="B386" s="19"/>
      <c r="C386" s="23"/>
      <c r="D386" s="27"/>
      <c r="E386" s="31"/>
      <c r="F386" s="35"/>
    </row>
    <row r="387" spans="1:8" ht="13.5" customHeight="1" x14ac:dyDescent="0.2">
      <c r="A387" s="15" t="s">
        <v>279</v>
      </c>
      <c r="B387" s="20" t="s">
        <v>280</v>
      </c>
      <c r="C387" s="23"/>
      <c r="D387" s="27"/>
      <c r="E387" s="31"/>
      <c r="F387" s="35"/>
    </row>
    <row r="388" spans="1:8" ht="10.5" customHeight="1" x14ac:dyDescent="0.2">
      <c r="A388" s="14"/>
      <c r="B388" s="19"/>
      <c r="C388" s="23"/>
      <c r="D388" s="27"/>
      <c r="E388" s="31"/>
      <c r="F388" s="35"/>
    </row>
    <row r="389" spans="1:8" ht="13.5" customHeight="1" x14ac:dyDescent="0.2">
      <c r="A389" s="15" t="s">
        <v>281</v>
      </c>
      <c r="B389" s="20" t="s">
        <v>63</v>
      </c>
      <c r="C389" s="23"/>
      <c r="D389" s="27"/>
      <c r="E389" s="31"/>
      <c r="F389" s="35"/>
    </row>
    <row r="390" spans="1:8" ht="10.5" customHeight="1" x14ac:dyDescent="0.2">
      <c r="A390" s="14"/>
      <c r="B390" s="19"/>
      <c r="C390" s="23"/>
      <c r="D390" s="27"/>
      <c r="E390" s="31"/>
      <c r="F390" s="35"/>
    </row>
    <row r="391" spans="1:8" ht="24" customHeight="1" x14ac:dyDescent="0.2">
      <c r="A391" s="15" t="s">
        <v>282</v>
      </c>
      <c r="B391" s="50" t="s">
        <v>283</v>
      </c>
      <c r="C391" s="24">
        <v>121</v>
      </c>
      <c r="D391" s="28" t="s">
        <v>106</v>
      </c>
      <c r="E391" s="32"/>
      <c r="F391" s="36" t="str">
        <f>IF(OR(ISBLANK(C391), ISBLANK(E391)), "", IF(ISNUMBER(E391), ROUND(C391 * E391, 2), E391))</f>
        <v/>
      </c>
      <c r="G391" s="11" t="s">
        <v>284</v>
      </c>
      <c r="H391" s="12" t="s">
        <v>285</v>
      </c>
    </row>
    <row r="392" spans="1:8" ht="10.5" customHeight="1" x14ac:dyDescent="0.2">
      <c r="A392" s="14"/>
      <c r="B392" s="19"/>
      <c r="C392" s="23"/>
      <c r="D392" s="27"/>
      <c r="E392" s="31"/>
      <c r="F392" s="35"/>
    </row>
    <row r="393" spans="1:8" ht="13.5" customHeight="1" x14ac:dyDescent="0.2">
      <c r="A393" s="15" t="s">
        <v>68</v>
      </c>
      <c r="B393" s="20" t="s">
        <v>69</v>
      </c>
      <c r="C393" s="23"/>
      <c r="D393" s="27"/>
      <c r="E393" s="31"/>
      <c r="F393" s="35"/>
    </row>
    <row r="394" spans="1:8" ht="10.5" customHeight="1" x14ac:dyDescent="0.2">
      <c r="A394" s="14"/>
      <c r="B394" s="19"/>
      <c r="C394" s="23"/>
      <c r="D394" s="27"/>
      <c r="E394" s="31"/>
      <c r="F394" s="35"/>
    </row>
    <row r="395" spans="1:8" ht="13.5" customHeight="1" x14ac:dyDescent="0.2">
      <c r="A395" s="15" t="s">
        <v>70</v>
      </c>
      <c r="B395" s="20" t="s">
        <v>71</v>
      </c>
      <c r="C395" s="23"/>
      <c r="D395" s="27"/>
      <c r="E395" s="31"/>
      <c r="F395" s="35"/>
    </row>
    <row r="396" spans="1:8" ht="10.5" customHeight="1" x14ac:dyDescent="0.2">
      <c r="A396" s="14"/>
      <c r="B396" s="19"/>
      <c r="C396" s="23"/>
      <c r="D396" s="27"/>
      <c r="E396" s="31"/>
      <c r="F396" s="35"/>
    </row>
    <row r="397" spans="1:8" ht="13.5" customHeight="1" x14ac:dyDescent="0.2">
      <c r="A397" s="15" t="s">
        <v>72</v>
      </c>
      <c r="B397" s="20" t="s">
        <v>73</v>
      </c>
      <c r="C397" s="23"/>
      <c r="D397" s="27"/>
      <c r="E397" s="31"/>
      <c r="F397" s="35"/>
    </row>
    <row r="398" spans="1:8" ht="10.5" customHeight="1" x14ac:dyDescent="0.2">
      <c r="A398" s="14"/>
      <c r="B398" s="19"/>
      <c r="C398" s="23"/>
      <c r="D398" s="27"/>
      <c r="E398" s="31"/>
      <c r="F398" s="35"/>
    </row>
    <row r="399" spans="1:8" ht="13.5" customHeight="1" x14ac:dyDescent="0.2">
      <c r="A399" s="15" t="s">
        <v>286</v>
      </c>
      <c r="B399" s="20" t="s">
        <v>30</v>
      </c>
      <c r="C399" s="24">
        <v>1</v>
      </c>
      <c r="D399" s="28" t="s">
        <v>8</v>
      </c>
      <c r="E399" s="32"/>
      <c r="F399" s="36" t="str">
        <f>IF(OR(ISBLANK(C399), ISBLANK(E399)), "", IF(ISNUMBER(E399), ROUND(C399 * E399, 2), E399))</f>
        <v/>
      </c>
      <c r="G399" s="11" t="s">
        <v>287</v>
      </c>
      <c r="H399" s="12" t="s">
        <v>288</v>
      </c>
    </row>
    <row r="400" spans="1:8" ht="10.5" customHeight="1" x14ac:dyDescent="0.2">
      <c r="A400" s="14"/>
      <c r="B400" s="19"/>
      <c r="C400" s="23"/>
      <c r="D400" s="27"/>
      <c r="E400" s="31"/>
      <c r="F400" s="35"/>
    </row>
    <row r="401" spans="1:8" ht="13.5" customHeight="1" x14ac:dyDescent="0.2">
      <c r="A401" s="15" t="s">
        <v>77</v>
      </c>
      <c r="B401" s="20" t="s">
        <v>78</v>
      </c>
      <c r="C401" s="23"/>
      <c r="D401" s="27"/>
      <c r="E401" s="31"/>
      <c r="F401" s="35"/>
    </row>
    <row r="402" spans="1:8" ht="10.5" customHeight="1" x14ac:dyDescent="0.2">
      <c r="A402" s="14"/>
      <c r="B402" s="19"/>
      <c r="C402" s="23"/>
      <c r="D402" s="27"/>
      <c r="E402" s="31"/>
      <c r="F402" s="35"/>
    </row>
    <row r="403" spans="1:8" ht="13.5" customHeight="1" x14ac:dyDescent="0.2">
      <c r="A403" s="15" t="s">
        <v>289</v>
      </c>
      <c r="B403" s="20" t="s">
        <v>30</v>
      </c>
      <c r="C403" s="24">
        <v>1</v>
      </c>
      <c r="D403" s="28" t="s">
        <v>8</v>
      </c>
      <c r="E403" s="32"/>
      <c r="F403" s="36" t="str">
        <f>IF(OR(ISBLANK(C403), ISBLANK(E403)), "", IF(ISNUMBER(E403), ROUND(C403 * E403, 2), E403))</f>
        <v/>
      </c>
      <c r="G403" s="11" t="s">
        <v>290</v>
      </c>
      <c r="H403" s="12" t="s">
        <v>291</v>
      </c>
    </row>
    <row r="404" spans="1:8" ht="10.5" customHeight="1" x14ac:dyDescent="0.2">
      <c r="A404" s="14"/>
      <c r="B404" s="19"/>
      <c r="C404" s="23"/>
      <c r="D404" s="27"/>
      <c r="E404" s="31"/>
      <c r="F404" s="35"/>
    </row>
    <row r="405" spans="1:8" ht="13.5" customHeight="1" x14ac:dyDescent="0.2">
      <c r="A405" s="15" t="s">
        <v>82</v>
      </c>
      <c r="B405" s="20" t="s">
        <v>83</v>
      </c>
      <c r="C405" s="23"/>
      <c r="D405" s="27"/>
      <c r="E405" s="31"/>
      <c r="F405" s="35"/>
    </row>
    <row r="406" spans="1:8" ht="10.5" customHeight="1" x14ac:dyDescent="0.2">
      <c r="A406" s="14"/>
      <c r="B406" s="19"/>
      <c r="C406" s="23"/>
      <c r="D406" s="27"/>
      <c r="E406" s="31"/>
      <c r="F406" s="35"/>
    </row>
    <row r="407" spans="1:8" ht="13.5" customHeight="1" x14ac:dyDescent="0.2">
      <c r="A407" s="15" t="s">
        <v>84</v>
      </c>
      <c r="B407" s="20" t="s">
        <v>85</v>
      </c>
      <c r="C407" s="23"/>
      <c r="D407" s="27"/>
      <c r="E407" s="31"/>
      <c r="F407" s="35"/>
    </row>
    <row r="408" spans="1:8" ht="10.5" customHeight="1" x14ac:dyDescent="0.2">
      <c r="A408" s="14"/>
      <c r="B408" s="19"/>
      <c r="C408" s="23"/>
      <c r="D408" s="27"/>
      <c r="E408" s="31"/>
      <c r="F408" s="35"/>
    </row>
    <row r="409" spans="1:8" ht="13.5" customHeight="1" x14ac:dyDescent="0.2">
      <c r="A409" s="15" t="s">
        <v>292</v>
      </c>
      <c r="B409" s="20" t="s">
        <v>87</v>
      </c>
      <c r="C409" s="24">
        <v>55</v>
      </c>
      <c r="D409" s="28" t="s">
        <v>65</v>
      </c>
      <c r="E409" s="32"/>
      <c r="F409" s="36" t="str">
        <f>IF(OR(ISBLANK(C409), ISBLANK(E409)), "", IF(ISNUMBER(E409), ROUND(C409 * E409, 2), E409))</f>
        <v/>
      </c>
      <c r="G409" s="11" t="s">
        <v>293</v>
      </c>
      <c r="H409" s="12" t="s">
        <v>294</v>
      </c>
    </row>
    <row r="410" spans="1:8" ht="11.25" customHeight="1" x14ac:dyDescent="0.2">
      <c r="A410" s="16"/>
      <c r="B410" s="21"/>
      <c r="C410" s="25"/>
      <c r="D410" s="29"/>
      <c r="E410" s="33"/>
      <c r="F410" s="37"/>
    </row>
    <row r="411" spans="1:8" ht="21" customHeight="1" x14ac:dyDescent="0.2">
      <c r="A411" s="42" t="s">
        <v>9</v>
      </c>
      <c r="B411" s="38"/>
      <c r="C411" s="39" t="s">
        <v>295</v>
      </c>
      <c r="D411" s="40"/>
      <c r="E411" s="41" t="s">
        <v>10</v>
      </c>
      <c r="F411" s="43">
        <f>SUM(F354:F410)</f>
        <v>0</v>
      </c>
    </row>
    <row r="412" spans="1:8" ht="21" customHeight="1" x14ac:dyDescent="0.2">
      <c r="A412" s="9" t="s">
        <v>13</v>
      </c>
    </row>
    <row r="413" spans="1:8" ht="21" customHeight="1" x14ac:dyDescent="0.2">
      <c r="A413" s="13" t="s">
        <v>0</v>
      </c>
      <c r="B413" s="18" t="s">
        <v>1</v>
      </c>
      <c r="C413" s="22" t="s">
        <v>3</v>
      </c>
      <c r="D413" s="26" t="s">
        <v>2</v>
      </c>
      <c r="E413" s="30" t="s">
        <v>4</v>
      </c>
      <c r="F413" s="34" t="s">
        <v>5</v>
      </c>
      <c r="G413" s="11" t="s">
        <v>6</v>
      </c>
      <c r="H413" s="12" t="s">
        <v>7</v>
      </c>
    </row>
    <row r="414" spans="1:8" ht="13.5" customHeight="1" x14ac:dyDescent="0.2">
      <c r="A414" s="14"/>
      <c r="B414" s="19"/>
      <c r="C414" s="23"/>
      <c r="D414" s="27"/>
      <c r="E414" s="31"/>
      <c r="F414" s="35"/>
    </row>
    <row r="415" spans="1:8" ht="13.5" customHeight="1" x14ac:dyDescent="0.2">
      <c r="A415" s="14"/>
      <c r="B415" s="49" t="s">
        <v>252</v>
      </c>
      <c r="C415" s="23"/>
      <c r="D415" s="27"/>
      <c r="E415" s="31"/>
      <c r="F415" s="35"/>
    </row>
    <row r="416" spans="1:8" ht="13.5" customHeight="1" x14ac:dyDescent="0.2">
      <c r="A416" s="14"/>
      <c r="B416" s="19"/>
      <c r="C416" s="23"/>
      <c r="D416" s="27"/>
      <c r="E416" s="31"/>
      <c r="F416" s="35"/>
    </row>
    <row r="417" spans="1:8" ht="13.5" customHeight="1" x14ac:dyDescent="0.2">
      <c r="A417" s="15" t="s">
        <v>55</v>
      </c>
      <c r="B417" s="20" t="s">
        <v>296</v>
      </c>
      <c r="C417" s="23"/>
      <c r="D417" s="27"/>
      <c r="E417" s="31"/>
      <c r="F417" s="35"/>
    </row>
    <row r="418" spans="1:8" ht="13.5" customHeight="1" x14ac:dyDescent="0.2">
      <c r="A418" s="14"/>
      <c r="B418" s="19"/>
      <c r="C418" s="23"/>
      <c r="D418" s="27"/>
      <c r="E418" s="31"/>
      <c r="F418" s="35"/>
    </row>
    <row r="419" spans="1:8" ht="13.5" customHeight="1" x14ac:dyDescent="0.2">
      <c r="A419" s="15" t="s">
        <v>57</v>
      </c>
      <c r="B419" s="20" t="s">
        <v>297</v>
      </c>
      <c r="C419" s="23"/>
      <c r="D419" s="27"/>
      <c r="E419" s="31"/>
      <c r="F419" s="35"/>
    </row>
    <row r="420" spans="1:8" ht="13.5" customHeight="1" x14ac:dyDescent="0.2">
      <c r="A420" s="14"/>
      <c r="B420" s="19"/>
      <c r="C420" s="23"/>
      <c r="D420" s="27"/>
      <c r="E420" s="31"/>
      <c r="F420" s="35"/>
    </row>
    <row r="421" spans="1:8" ht="60" customHeight="1" x14ac:dyDescent="0.2">
      <c r="A421" s="15" t="s">
        <v>90</v>
      </c>
      <c r="B421" s="50" t="s">
        <v>91</v>
      </c>
      <c r="C421" s="23"/>
      <c r="D421" s="27"/>
      <c r="E421" s="31"/>
      <c r="F421" s="35"/>
    </row>
    <row r="422" spans="1:8" ht="13.5" customHeight="1" x14ac:dyDescent="0.2">
      <c r="A422" s="14"/>
      <c r="B422" s="19"/>
      <c r="C422" s="23"/>
      <c r="D422" s="27"/>
      <c r="E422" s="31"/>
      <c r="F422" s="35"/>
    </row>
    <row r="423" spans="1:8" ht="13.5" customHeight="1" x14ac:dyDescent="0.2">
      <c r="A423" s="15" t="s">
        <v>92</v>
      </c>
      <c r="B423" s="20" t="s">
        <v>298</v>
      </c>
      <c r="C423" s="23"/>
      <c r="D423" s="27"/>
      <c r="E423" s="31"/>
      <c r="F423" s="35"/>
    </row>
    <row r="424" spans="1:8" ht="13.5" customHeight="1" x14ac:dyDescent="0.2">
      <c r="A424" s="14"/>
      <c r="B424" s="19"/>
      <c r="C424" s="23"/>
      <c r="D424" s="27"/>
      <c r="E424" s="31"/>
      <c r="F424" s="35"/>
    </row>
    <row r="425" spans="1:8" ht="13.5" customHeight="1" x14ac:dyDescent="0.2">
      <c r="A425" s="15" t="s">
        <v>94</v>
      </c>
      <c r="B425" s="20" t="s">
        <v>95</v>
      </c>
      <c r="C425" s="23"/>
      <c r="D425" s="27"/>
      <c r="E425" s="31"/>
      <c r="F425" s="35"/>
    </row>
    <row r="426" spans="1:8" ht="13.5" customHeight="1" x14ac:dyDescent="0.2">
      <c r="A426" s="14"/>
      <c r="B426" s="19"/>
      <c r="C426" s="23"/>
      <c r="D426" s="27"/>
      <c r="E426" s="31"/>
      <c r="F426" s="35"/>
    </row>
    <row r="427" spans="1:8" ht="13.5" customHeight="1" x14ac:dyDescent="0.2">
      <c r="A427" s="15" t="s">
        <v>299</v>
      </c>
      <c r="B427" s="20" t="s">
        <v>97</v>
      </c>
      <c r="C427" s="24">
        <v>28</v>
      </c>
      <c r="D427" s="28" t="s">
        <v>65</v>
      </c>
      <c r="E427" s="32"/>
      <c r="F427" s="36" t="str">
        <f>IF(OR(ISBLANK(C427), ISBLANK(E427)), "", IF(ISNUMBER(E427), ROUND(C427 * E427, 2), E427))</f>
        <v/>
      </c>
      <c r="G427" s="11" t="s">
        <v>300</v>
      </c>
      <c r="H427" s="12" t="s">
        <v>301</v>
      </c>
    </row>
    <row r="428" spans="1:8" ht="13.5" customHeight="1" x14ac:dyDescent="0.2">
      <c r="A428" s="14"/>
      <c r="B428" s="19"/>
      <c r="C428" s="23"/>
      <c r="D428" s="27"/>
      <c r="E428" s="31"/>
      <c r="F428" s="35"/>
    </row>
    <row r="429" spans="1:8" ht="13.5" customHeight="1" x14ac:dyDescent="0.2">
      <c r="A429" s="15" t="s">
        <v>100</v>
      </c>
      <c r="B429" s="20" t="s">
        <v>101</v>
      </c>
      <c r="C429" s="23"/>
      <c r="D429" s="27"/>
      <c r="E429" s="31"/>
      <c r="F429" s="35"/>
    </row>
    <row r="430" spans="1:8" ht="13.5" customHeight="1" x14ac:dyDescent="0.2">
      <c r="A430" s="14"/>
      <c r="B430" s="19"/>
      <c r="C430" s="23"/>
      <c r="D430" s="27"/>
      <c r="E430" s="31"/>
      <c r="F430" s="35"/>
    </row>
    <row r="431" spans="1:8" ht="13.5" customHeight="1" x14ac:dyDescent="0.2">
      <c r="A431" s="15" t="s">
        <v>102</v>
      </c>
      <c r="B431" s="20" t="s">
        <v>302</v>
      </c>
      <c r="C431" s="23"/>
      <c r="D431" s="27"/>
      <c r="E431" s="31"/>
      <c r="F431" s="35"/>
    </row>
    <row r="432" spans="1:8" ht="13.5" customHeight="1" x14ac:dyDescent="0.2">
      <c r="A432" s="14"/>
      <c r="B432" s="19"/>
      <c r="C432" s="23"/>
      <c r="D432" s="27"/>
      <c r="E432" s="31"/>
      <c r="F432" s="35"/>
    </row>
    <row r="433" spans="1:8" ht="13.5" customHeight="1" x14ac:dyDescent="0.2">
      <c r="A433" s="15" t="s">
        <v>303</v>
      </c>
      <c r="B433" s="20" t="s">
        <v>105</v>
      </c>
      <c r="C433" s="24">
        <v>55</v>
      </c>
      <c r="D433" s="28" t="s">
        <v>106</v>
      </c>
      <c r="E433" s="32"/>
      <c r="F433" s="36" t="str">
        <f>IF(OR(ISBLANK(C433), ISBLANK(E433)), "", IF(ISNUMBER(E433), ROUND(C433 * E433, 2), E433))</f>
        <v/>
      </c>
      <c r="G433" s="11" t="s">
        <v>304</v>
      </c>
      <c r="H433" s="12" t="s">
        <v>305</v>
      </c>
    </row>
    <row r="434" spans="1:8" ht="13.5" customHeight="1" x14ac:dyDescent="0.2">
      <c r="A434" s="14"/>
      <c r="B434" s="19"/>
      <c r="C434" s="23"/>
      <c r="D434" s="27"/>
      <c r="E434" s="31"/>
      <c r="F434" s="35"/>
    </row>
    <row r="435" spans="1:8" ht="13.5" customHeight="1" x14ac:dyDescent="0.2">
      <c r="A435" s="14"/>
      <c r="B435" s="19"/>
      <c r="C435" s="23"/>
      <c r="D435" s="27"/>
      <c r="E435" s="31"/>
      <c r="F435" s="35"/>
    </row>
    <row r="436" spans="1:8" ht="13.5" customHeight="1" x14ac:dyDescent="0.2">
      <c r="A436" s="14"/>
      <c r="B436" s="19"/>
      <c r="C436" s="23"/>
      <c r="D436" s="27"/>
      <c r="E436" s="31"/>
      <c r="F436" s="35"/>
    </row>
    <row r="437" spans="1:8" ht="13.5" customHeight="1" x14ac:dyDescent="0.2">
      <c r="A437" s="14"/>
      <c r="B437" s="19"/>
      <c r="C437" s="23"/>
      <c r="D437" s="27"/>
      <c r="E437" s="31"/>
      <c r="F437" s="35"/>
    </row>
    <row r="438" spans="1:8" ht="13.5" customHeight="1" x14ac:dyDescent="0.2">
      <c r="A438" s="14"/>
      <c r="B438" s="19"/>
      <c r="C438" s="23"/>
      <c r="D438" s="27"/>
      <c r="E438" s="31"/>
      <c r="F438" s="35"/>
    </row>
    <row r="439" spans="1:8" ht="13.5" customHeight="1" x14ac:dyDescent="0.2">
      <c r="A439" s="14"/>
      <c r="B439" s="19"/>
      <c r="C439" s="23"/>
      <c r="D439" s="27"/>
      <c r="E439" s="31"/>
      <c r="F439" s="35"/>
    </row>
    <row r="440" spans="1:8" ht="13.5" customHeight="1" x14ac:dyDescent="0.2">
      <c r="A440" s="14"/>
      <c r="B440" s="19"/>
      <c r="C440" s="23"/>
      <c r="D440" s="27"/>
      <c r="E440" s="31"/>
      <c r="F440" s="35"/>
    </row>
    <row r="441" spans="1:8" ht="13.5" customHeight="1" x14ac:dyDescent="0.2">
      <c r="A441" s="14"/>
      <c r="B441" s="19"/>
      <c r="C441" s="23"/>
      <c r="D441" s="27"/>
      <c r="E441" s="31"/>
      <c r="F441" s="35"/>
    </row>
    <row r="442" spans="1:8" ht="13.5" customHeight="1" x14ac:dyDescent="0.2">
      <c r="A442" s="14"/>
      <c r="B442" s="19"/>
      <c r="C442" s="23"/>
      <c r="D442" s="27"/>
      <c r="E442" s="31"/>
      <c r="F442" s="35"/>
    </row>
    <row r="443" spans="1:8" ht="13.5" customHeight="1" x14ac:dyDescent="0.2">
      <c r="A443" s="14"/>
      <c r="B443" s="19"/>
      <c r="C443" s="23"/>
      <c r="D443" s="27"/>
      <c r="E443" s="31"/>
      <c r="F443" s="35"/>
    </row>
    <row r="444" spans="1:8" ht="13.5" customHeight="1" x14ac:dyDescent="0.2">
      <c r="A444" s="14"/>
      <c r="B444" s="19"/>
      <c r="C444" s="23"/>
      <c r="D444" s="27"/>
      <c r="E444" s="31"/>
      <c r="F444" s="35"/>
    </row>
    <row r="445" spans="1:8" ht="13.5" customHeight="1" x14ac:dyDescent="0.2">
      <c r="A445" s="14"/>
      <c r="B445" s="19"/>
      <c r="C445" s="23"/>
      <c r="D445" s="27"/>
      <c r="E445" s="31"/>
      <c r="F445" s="35"/>
    </row>
    <row r="446" spans="1:8" ht="13.5" customHeight="1" x14ac:dyDescent="0.2">
      <c r="A446" s="14"/>
      <c r="B446" s="19"/>
      <c r="C446" s="23"/>
      <c r="D446" s="27"/>
      <c r="E446" s="31"/>
      <c r="F446" s="35"/>
    </row>
    <row r="447" spans="1:8" ht="13.5" customHeight="1" x14ac:dyDescent="0.2">
      <c r="A447" s="14"/>
      <c r="B447" s="19"/>
      <c r="C447" s="23"/>
      <c r="D447" s="27"/>
      <c r="E447" s="31"/>
      <c r="F447" s="35"/>
    </row>
    <row r="448" spans="1:8" ht="13.5" customHeight="1" x14ac:dyDescent="0.2">
      <c r="A448" s="14"/>
      <c r="B448" s="19"/>
      <c r="C448" s="23"/>
      <c r="D448" s="27"/>
      <c r="E448" s="31"/>
      <c r="F448" s="35"/>
    </row>
    <row r="449" spans="1:8" ht="13.5" customHeight="1" x14ac:dyDescent="0.2">
      <c r="A449" s="14"/>
      <c r="B449" s="19"/>
      <c r="C449" s="23"/>
      <c r="D449" s="27"/>
      <c r="E449" s="31"/>
      <c r="F449" s="35"/>
    </row>
    <row r="450" spans="1:8" ht="13.5" customHeight="1" x14ac:dyDescent="0.2">
      <c r="A450" s="14"/>
      <c r="B450" s="19"/>
      <c r="C450" s="23"/>
      <c r="D450" s="27"/>
      <c r="E450" s="31"/>
      <c r="F450" s="35"/>
    </row>
    <row r="451" spans="1:8" ht="13.5" customHeight="1" x14ac:dyDescent="0.2">
      <c r="A451" s="14"/>
      <c r="B451" s="19"/>
      <c r="C451" s="23"/>
      <c r="D451" s="27"/>
      <c r="E451" s="31"/>
      <c r="F451" s="35"/>
    </row>
    <row r="452" spans="1:8" ht="13.5" customHeight="1" x14ac:dyDescent="0.2">
      <c r="A452" s="14"/>
      <c r="B452" s="19"/>
      <c r="C452" s="23"/>
      <c r="D452" s="27"/>
      <c r="E452" s="31"/>
      <c r="F452" s="35"/>
    </row>
    <row r="453" spans="1:8" ht="13.5" customHeight="1" x14ac:dyDescent="0.2">
      <c r="A453" s="14"/>
      <c r="B453" s="19"/>
      <c r="C453" s="23"/>
      <c r="D453" s="27"/>
      <c r="E453" s="31"/>
      <c r="F453" s="35"/>
    </row>
    <row r="454" spans="1:8" ht="13.5" customHeight="1" x14ac:dyDescent="0.2">
      <c r="A454" s="14"/>
      <c r="B454" s="19"/>
      <c r="C454" s="23"/>
      <c r="D454" s="27"/>
      <c r="E454" s="31"/>
      <c r="F454" s="35"/>
    </row>
    <row r="455" spans="1:8" ht="13.5" customHeight="1" x14ac:dyDescent="0.2">
      <c r="A455" s="14"/>
      <c r="B455" s="19"/>
      <c r="C455" s="23"/>
      <c r="D455" s="27"/>
      <c r="E455" s="31"/>
      <c r="F455" s="35"/>
    </row>
    <row r="456" spans="1:8" ht="13.5" customHeight="1" x14ac:dyDescent="0.2">
      <c r="A456" s="14"/>
      <c r="B456" s="19"/>
      <c r="C456" s="23"/>
      <c r="D456" s="27"/>
      <c r="E456" s="31"/>
      <c r="F456" s="35"/>
    </row>
    <row r="457" spans="1:8" ht="13.5" customHeight="1" x14ac:dyDescent="0.2">
      <c r="A457" s="14"/>
      <c r="B457" s="19"/>
      <c r="C457" s="23"/>
      <c r="D457" s="27"/>
      <c r="E457" s="31"/>
      <c r="F457" s="35"/>
    </row>
    <row r="458" spans="1:8" ht="13.5" customHeight="1" x14ac:dyDescent="0.2">
      <c r="A458" s="14"/>
      <c r="B458" s="19"/>
      <c r="C458" s="23"/>
      <c r="D458" s="27"/>
      <c r="E458" s="31"/>
      <c r="F458" s="35"/>
    </row>
    <row r="459" spans="1:8" ht="13.5" customHeight="1" x14ac:dyDescent="0.2">
      <c r="A459" s="14"/>
      <c r="B459" s="19"/>
      <c r="C459" s="23"/>
      <c r="D459" s="27"/>
      <c r="E459" s="31"/>
      <c r="F459" s="35"/>
    </row>
    <row r="460" spans="1:8" ht="13.5" customHeight="1" x14ac:dyDescent="0.2">
      <c r="A460" s="14"/>
      <c r="B460" s="19"/>
      <c r="C460" s="23"/>
      <c r="D460" s="27"/>
      <c r="E460" s="31"/>
      <c r="F460" s="35"/>
    </row>
    <row r="461" spans="1:8" ht="12.75" customHeight="1" x14ac:dyDescent="0.2">
      <c r="A461" s="16"/>
      <c r="B461" s="21"/>
      <c r="C461" s="25"/>
      <c r="D461" s="29"/>
      <c r="E461" s="33"/>
      <c r="F461" s="37"/>
    </row>
    <row r="462" spans="1:8" ht="21" customHeight="1" x14ac:dyDescent="0.2">
      <c r="A462" s="42" t="s">
        <v>9</v>
      </c>
      <c r="B462" s="38"/>
      <c r="C462" s="39" t="s">
        <v>306</v>
      </c>
      <c r="D462" s="40"/>
      <c r="E462" s="41" t="s">
        <v>10</v>
      </c>
      <c r="F462" s="43">
        <f>SUM(F414:F461)</f>
        <v>0</v>
      </c>
    </row>
    <row r="463" spans="1:8" ht="21" customHeight="1" x14ac:dyDescent="0.2">
      <c r="A463" s="9" t="s">
        <v>13</v>
      </c>
    </row>
    <row r="464" spans="1:8" ht="21" customHeight="1" x14ac:dyDescent="0.2">
      <c r="A464" s="13" t="s">
        <v>0</v>
      </c>
      <c r="B464" s="18" t="s">
        <v>1</v>
      </c>
      <c r="C464" s="22" t="s">
        <v>3</v>
      </c>
      <c r="D464" s="26" t="s">
        <v>2</v>
      </c>
      <c r="E464" s="30" t="s">
        <v>4</v>
      </c>
      <c r="F464" s="34" t="s">
        <v>5</v>
      </c>
      <c r="G464" s="11" t="s">
        <v>6</v>
      </c>
      <c r="H464" s="12" t="s">
        <v>7</v>
      </c>
    </row>
    <row r="465" spans="1:8" ht="6.75" customHeight="1" x14ac:dyDescent="0.2">
      <c r="A465" s="14"/>
      <c r="B465" s="19"/>
      <c r="C465" s="23"/>
      <c r="D465" s="27"/>
      <c r="E465" s="31"/>
      <c r="F465" s="35"/>
    </row>
    <row r="466" spans="1:8" ht="13.5" customHeight="1" x14ac:dyDescent="0.2">
      <c r="A466" s="14"/>
      <c r="B466" s="49" t="s">
        <v>252</v>
      </c>
      <c r="C466" s="23"/>
      <c r="D466" s="27"/>
      <c r="E466" s="31"/>
      <c r="F466" s="35"/>
    </row>
    <row r="467" spans="1:8" ht="6.75" customHeight="1" x14ac:dyDescent="0.2">
      <c r="A467" s="14"/>
      <c r="B467" s="19"/>
      <c r="C467" s="23"/>
      <c r="D467" s="27"/>
      <c r="E467" s="31"/>
      <c r="F467" s="35"/>
    </row>
    <row r="468" spans="1:8" ht="13.5" customHeight="1" x14ac:dyDescent="0.2">
      <c r="A468" s="15" t="s">
        <v>110</v>
      </c>
      <c r="B468" s="20" t="s">
        <v>111</v>
      </c>
      <c r="C468" s="23"/>
      <c r="D468" s="27"/>
      <c r="E468" s="31"/>
      <c r="F468" s="35"/>
    </row>
    <row r="469" spans="1:8" ht="6.75" customHeight="1" x14ac:dyDescent="0.2">
      <c r="A469" s="14"/>
      <c r="B469" s="19"/>
      <c r="C469" s="23"/>
      <c r="D469" s="27"/>
      <c r="E469" s="31"/>
      <c r="F469" s="35"/>
    </row>
    <row r="470" spans="1:8" ht="36" customHeight="1" x14ac:dyDescent="0.2">
      <c r="A470" s="15" t="s">
        <v>112</v>
      </c>
      <c r="B470" s="50" t="s">
        <v>307</v>
      </c>
      <c r="C470" s="23"/>
      <c r="D470" s="27"/>
      <c r="E470" s="31"/>
      <c r="F470" s="35"/>
    </row>
    <row r="471" spans="1:8" ht="6.75" customHeight="1" x14ac:dyDescent="0.2">
      <c r="A471" s="14"/>
      <c r="B471" s="19"/>
      <c r="C471" s="23"/>
      <c r="D471" s="27"/>
      <c r="E471" s="31"/>
      <c r="F471" s="35"/>
    </row>
    <row r="472" spans="1:8" ht="13.5" customHeight="1" x14ac:dyDescent="0.2">
      <c r="A472" s="15" t="s">
        <v>308</v>
      </c>
      <c r="B472" s="20" t="s">
        <v>309</v>
      </c>
      <c r="C472" s="23"/>
      <c r="D472" s="27"/>
      <c r="E472" s="31"/>
      <c r="F472" s="35"/>
    </row>
    <row r="473" spans="1:8" ht="6.75" customHeight="1" x14ac:dyDescent="0.2">
      <c r="A473" s="14"/>
      <c r="B473" s="19"/>
      <c r="C473" s="23"/>
      <c r="D473" s="27"/>
      <c r="E473" s="31"/>
      <c r="F473" s="35"/>
    </row>
    <row r="474" spans="1:8" ht="13.5" customHeight="1" x14ac:dyDescent="0.2">
      <c r="A474" s="15" t="s">
        <v>310</v>
      </c>
      <c r="B474" s="20" t="s">
        <v>311</v>
      </c>
      <c r="C474" s="24">
        <v>6</v>
      </c>
      <c r="D474" s="28" t="s">
        <v>65</v>
      </c>
      <c r="E474" s="32"/>
      <c r="F474" s="36" t="str">
        <f>IF(OR(ISBLANK(C474), ISBLANK(E474)), "", IF(ISNUMBER(E474), ROUND(C474 * E474, 2), E474))</f>
        <v/>
      </c>
      <c r="G474" s="11" t="s">
        <v>312</v>
      </c>
      <c r="H474" s="12" t="s">
        <v>313</v>
      </c>
    </row>
    <row r="475" spans="1:8" ht="6.75" customHeight="1" x14ac:dyDescent="0.2">
      <c r="A475" s="14"/>
      <c r="B475" s="19"/>
      <c r="C475" s="23"/>
      <c r="D475" s="27"/>
      <c r="E475" s="31"/>
      <c r="F475" s="35"/>
    </row>
    <row r="476" spans="1:8" ht="36" customHeight="1" x14ac:dyDescent="0.2">
      <c r="A476" s="15" t="s">
        <v>112</v>
      </c>
      <c r="B476" s="50" t="s">
        <v>314</v>
      </c>
      <c r="C476" s="23"/>
      <c r="D476" s="27"/>
      <c r="E476" s="31"/>
      <c r="F476" s="35"/>
    </row>
    <row r="477" spans="1:8" ht="6.75" customHeight="1" x14ac:dyDescent="0.2">
      <c r="A477" s="14"/>
      <c r="B477" s="19"/>
      <c r="C477" s="23"/>
      <c r="D477" s="27"/>
      <c r="E477" s="31"/>
      <c r="F477" s="35"/>
    </row>
    <row r="478" spans="1:8" ht="13.5" customHeight="1" x14ac:dyDescent="0.2">
      <c r="A478" s="15" t="s">
        <v>315</v>
      </c>
      <c r="B478" s="20" t="s">
        <v>316</v>
      </c>
      <c r="C478" s="23"/>
      <c r="D478" s="27"/>
      <c r="E478" s="31"/>
      <c r="F478" s="35"/>
    </row>
    <row r="479" spans="1:8" ht="6.75" customHeight="1" x14ac:dyDescent="0.2">
      <c r="A479" s="14"/>
      <c r="B479" s="19"/>
      <c r="C479" s="23"/>
      <c r="D479" s="27"/>
      <c r="E479" s="31"/>
      <c r="F479" s="35"/>
    </row>
    <row r="480" spans="1:8" ht="13.5" customHeight="1" x14ac:dyDescent="0.2">
      <c r="A480" s="15" t="s">
        <v>317</v>
      </c>
      <c r="B480" s="20" t="s">
        <v>318</v>
      </c>
      <c r="C480" s="24">
        <v>11</v>
      </c>
      <c r="D480" s="28" t="s">
        <v>65</v>
      </c>
      <c r="E480" s="32"/>
      <c r="F480" s="36" t="str">
        <f>IF(OR(ISBLANK(C480), ISBLANK(E480)), "", IF(ISNUMBER(E480), ROUND(C480 * E480, 2), E480))</f>
        <v/>
      </c>
      <c r="G480" s="11" t="s">
        <v>319</v>
      </c>
      <c r="H480" s="12" t="s">
        <v>320</v>
      </c>
    </row>
    <row r="481" spans="1:8" ht="6.75" customHeight="1" x14ac:dyDescent="0.2">
      <c r="A481" s="14"/>
      <c r="B481" s="19"/>
      <c r="C481" s="23"/>
      <c r="D481" s="27"/>
      <c r="E481" s="31"/>
      <c r="F481" s="35"/>
    </row>
    <row r="482" spans="1:8" ht="13.5" customHeight="1" x14ac:dyDescent="0.2">
      <c r="A482" s="15" t="s">
        <v>315</v>
      </c>
      <c r="B482" s="20" t="s">
        <v>321</v>
      </c>
      <c r="C482" s="23"/>
      <c r="D482" s="27"/>
      <c r="E482" s="31"/>
      <c r="F482" s="35"/>
    </row>
    <row r="483" spans="1:8" ht="6.75" customHeight="1" x14ac:dyDescent="0.2">
      <c r="A483" s="14"/>
      <c r="B483" s="19"/>
      <c r="C483" s="23"/>
      <c r="D483" s="27"/>
      <c r="E483" s="31"/>
      <c r="F483" s="35"/>
    </row>
    <row r="484" spans="1:8" ht="13.5" customHeight="1" x14ac:dyDescent="0.2">
      <c r="A484" s="15" t="s">
        <v>322</v>
      </c>
      <c r="B484" s="20" t="s">
        <v>318</v>
      </c>
      <c r="C484" s="24">
        <v>7</v>
      </c>
      <c r="D484" s="28" t="s">
        <v>65</v>
      </c>
      <c r="E484" s="32"/>
      <c r="F484" s="36" t="str">
        <f>IF(OR(ISBLANK(C484), ISBLANK(E484)), "", IF(ISNUMBER(E484), ROUND(C484 * E484, 2), E484))</f>
        <v/>
      </c>
      <c r="G484" s="11" t="s">
        <v>323</v>
      </c>
      <c r="H484" s="12" t="s">
        <v>324</v>
      </c>
    </row>
    <row r="485" spans="1:8" ht="6.75" customHeight="1" x14ac:dyDescent="0.2">
      <c r="A485" s="14"/>
      <c r="B485" s="19"/>
      <c r="C485" s="23"/>
      <c r="D485" s="27"/>
      <c r="E485" s="31"/>
      <c r="F485" s="35"/>
    </row>
    <row r="486" spans="1:8" ht="13.5" customHeight="1" x14ac:dyDescent="0.2">
      <c r="A486" s="15" t="s">
        <v>325</v>
      </c>
      <c r="B486" s="20" t="s">
        <v>326</v>
      </c>
      <c r="C486" s="23"/>
      <c r="D486" s="27"/>
      <c r="E486" s="31"/>
      <c r="F486" s="35"/>
    </row>
    <row r="487" spans="1:8" ht="6.75" customHeight="1" x14ac:dyDescent="0.2">
      <c r="A487" s="14"/>
      <c r="B487" s="19"/>
      <c r="C487" s="23"/>
      <c r="D487" s="27"/>
      <c r="E487" s="31"/>
      <c r="F487" s="35"/>
    </row>
    <row r="488" spans="1:8" ht="13.5" customHeight="1" x14ac:dyDescent="0.2">
      <c r="A488" s="15" t="s">
        <v>327</v>
      </c>
      <c r="B488" s="20" t="s">
        <v>328</v>
      </c>
      <c r="C488" s="23"/>
      <c r="D488" s="27"/>
      <c r="E488" s="31"/>
      <c r="F488" s="35"/>
    </row>
    <row r="489" spans="1:8" ht="6.75" customHeight="1" x14ac:dyDescent="0.2">
      <c r="A489" s="14"/>
      <c r="B489" s="19"/>
      <c r="C489" s="23"/>
      <c r="D489" s="27"/>
      <c r="E489" s="31"/>
      <c r="F489" s="35"/>
    </row>
    <row r="490" spans="1:8" ht="13.5" customHeight="1" x14ac:dyDescent="0.2">
      <c r="A490" s="15" t="s">
        <v>329</v>
      </c>
      <c r="B490" s="20" t="s">
        <v>318</v>
      </c>
      <c r="C490" s="24">
        <v>1</v>
      </c>
      <c r="D490" s="28" t="s">
        <v>65</v>
      </c>
      <c r="E490" s="32"/>
      <c r="F490" s="36" t="str">
        <f>IF(OR(ISBLANK(C490), ISBLANK(E490)), "", IF(ISNUMBER(E490), ROUND(C490 * E490, 2), E490))</f>
        <v/>
      </c>
      <c r="G490" s="11" t="s">
        <v>330</v>
      </c>
      <c r="H490" s="12" t="s">
        <v>331</v>
      </c>
    </row>
    <row r="491" spans="1:8" ht="6.75" customHeight="1" x14ac:dyDescent="0.2">
      <c r="A491" s="14"/>
      <c r="B491" s="19"/>
      <c r="C491" s="23"/>
      <c r="D491" s="27"/>
      <c r="E491" s="31"/>
      <c r="F491" s="35"/>
    </row>
    <row r="492" spans="1:8" ht="13.5" customHeight="1" x14ac:dyDescent="0.2">
      <c r="A492" s="15" t="s">
        <v>332</v>
      </c>
      <c r="B492" s="20" t="s">
        <v>333</v>
      </c>
      <c r="C492" s="23"/>
      <c r="D492" s="27"/>
      <c r="E492" s="31"/>
      <c r="F492" s="35"/>
    </row>
    <row r="493" spans="1:8" ht="6.75" customHeight="1" x14ac:dyDescent="0.2">
      <c r="A493" s="14"/>
      <c r="B493" s="19"/>
      <c r="C493" s="23"/>
      <c r="D493" s="27"/>
      <c r="E493" s="31"/>
      <c r="F493" s="35"/>
    </row>
    <row r="494" spans="1:8" ht="13.5" customHeight="1" x14ac:dyDescent="0.2">
      <c r="A494" s="15" t="s">
        <v>334</v>
      </c>
      <c r="B494" s="20" t="s">
        <v>117</v>
      </c>
      <c r="C494" s="23"/>
      <c r="D494" s="27"/>
      <c r="E494" s="31"/>
      <c r="F494" s="35"/>
    </row>
    <row r="495" spans="1:8" ht="6.75" customHeight="1" x14ac:dyDescent="0.2">
      <c r="A495" s="14"/>
      <c r="B495" s="19"/>
      <c r="C495" s="23"/>
      <c r="D495" s="27"/>
      <c r="E495" s="31"/>
      <c r="F495" s="35"/>
    </row>
    <row r="496" spans="1:8" ht="13.5" customHeight="1" x14ac:dyDescent="0.2">
      <c r="A496" s="15" t="s">
        <v>335</v>
      </c>
      <c r="B496" s="20" t="s">
        <v>318</v>
      </c>
      <c r="C496" s="24">
        <v>11</v>
      </c>
      <c r="D496" s="28" t="s">
        <v>65</v>
      </c>
      <c r="E496" s="32"/>
      <c r="F496" s="36" t="str">
        <f>IF(OR(ISBLANK(C496), ISBLANK(E496)), "", IF(ISNUMBER(E496), ROUND(C496 * E496, 2), E496))</f>
        <v/>
      </c>
      <c r="G496" s="11" t="s">
        <v>336</v>
      </c>
      <c r="H496" s="12" t="s">
        <v>337</v>
      </c>
    </row>
    <row r="497" spans="1:8" ht="6.75" customHeight="1" x14ac:dyDescent="0.2">
      <c r="A497" s="14"/>
      <c r="B497" s="19"/>
      <c r="C497" s="23"/>
      <c r="D497" s="27"/>
      <c r="E497" s="31"/>
      <c r="F497" s="35"/>
    </row>
    <row r="498" spans="1:8" ht="13.5" customHeight="1" x14ac:dyDescent="0.2">
      <c r="A498" s="15" t="s">
        <v>122</v>
      </c>
      <c r="B498" s="20" t="s">
        <v>123</v>
      </c>
      <c r="C498" s="23"/>
      <c r="D498" s="27"/>
      <c r="E498" s="31"/>
      <c r="F498" s="35"/>
    </row>
    <row r="499" spans="1:8" ht="6.75" customHeight="1" x14ac:dyDescent="0.2">
      <c r="A499" s="14"/>
      <c r="B499" s="19"/>
      <c r="C499" s="23"/>
      <c r="D499" s="27"/>
      <c r="E499" s="31"/>
      <c r="F499" s="35"/>
    </row>
    <row r="500" spans="1:8" ht="13.5" customHeight="1" x14ac:dyDescent="0.2">
      <c r="A500" s="15" t="s">
        <v>124</v>
      </c>
      <c r="B500" s="20" t="s">
        <v>125</v>
      </c>
      <c r="C500" s="23"/>
      <c r="D500" s="27"/>
      <c r="E500" s="31"/>
      <c r="F500" s="35"/>
    </row>
    <row r="501" spans="1:8" ht="6.75" customHeight="1" x14ac:dyDescent="0.2">
      <c r="A501" s="14"/>
      <c r="B501" s="19"/>
      <c r="C501" s="23"/>
      <c r="D501" s="27"/>
      <c r="E501" s="31"/>
      <c r="F501" s="35"/>
    </row>
    <row r="502" spans="1:8" ht="13.5" customHeight="1" x14ac:dyDescent="0.2">
      <c r="A502" s="15" t="s">
        <v>126</v>
      </c>
      <c r="B502" s="20" t="s">
        <v>338</v>
      </c>
      <c r="C502" s="23"/>
      <c r="D502" s="27"/>
      <c r="E502" s="31"/>
      <c r="F502" s="35"/>
    </row>
    <row r="503" spans="1:8" ht="6.75" customHeight="1" x14ac:dyDescent="0.2">
      <c r="A503" s="14"/>
      <c r="B503" s="19"/>
      <c r="C503" s="23"/>
      <c r="D503" s="27"/>
      <c r="E503" s="31"/>
      <c r="F503" s="35"/>
    </row>
    <row r="504" spans="1:8" ht="13.5" customHeight="1" x14ac:dyDescent="0.2">
      <c r="A504" s="15" t="s">
        <v>339</v>
      </c>
      <c r="B504" s="20" t="s">
        <v>30</v>
      </c>
      <c r="C504" s="24">
        <v>55</v>
      </c>
      <c r="D504" s="28" t="s">
        <v>106</v>
      </c>
      <c r="E504" s="32"/>
      <c r="F504" s="36" t="str">
        <f>IF(OR(ISBLANK(C504), ISBLANK(E504)), "", IF(ISNUMBER(E504), ROUND(C504 * E504, 2), E504))</f>
        <v/>
      </c>
      <c r="G504" s="11" t="s">
        <v>340</v>
      </c>
      <c r="H504" s="12" t="s">
        <v>341</v>
      </c>
    </row>
    <row r="505" spans="1:8" ht="6.75" customHeight="1" x14ac:dyDescent="0.2">
      <c r="A505" s="14"/>
      <c r="B505" s="19"/>
      <c r="C505" s="23"/>
      <c r="D505" s="27"/>
      <c r="E505" s="31"/>
      <c r="F505" s="35"/>
    </row>
    <row r="506" spans="1:8" ht="13.5" customHeight="1" x14ac:dyDescent="0.2">
      <c r="A506" s="15" t="s">
        <v>342</v>
      </c>
      <c r="B506" s="20" t="s">
        <v>343</v>
      </c>
      <c r="C506" s="23"/>
      <c r="D506" s="27"/>
      <c r="E506" s="31"/>
      <c r="F506" s="35"/>
    </row>
    <row r="507" spans="1:8" ht="6.75" customHeight="1" x14ac:dyDescent="0.2">
      <c r="A507" s="14"/>
      <c r="B507" s="19"/>
      <c r="C507" s="23"/>
      <c r="D507" s="27"/>
      <c r="E507" s="31"/>
      <c r="F507" s="35"/>
    </row>
    <row r="508" spans="1:8" ht="13.5" customHeight="1" x14ac:dyDescent="0.2">
      <c r="A508" s="15" t="s">
        <v>344</v>
      </c>
      <c r="B508" s="20" t="s">
        <v>345</v>
      </c>
      <c r="C508" s="23"/>
      <c r="D508" s="27"/>
      <c r="E508" s="31"/>
      <c r="F508" s="35"/>
    </row>
    <row r="509" spans="1:8" ht="6.75" customHeight="1" x14ac:dyDescent="0.2">
      <c r="A509" s="14"/>
      <c r="B509" s="19"/>
      <c r="C509" s="23"/>
      <c r="D509" s="27"/>
      <c r="E509" s="31"/>
      <c r="F509" s="35"/>
    </row>
    <row r="510" spans="1:8" ht="13.5" customHeight="1" x14ac:dyDescent="0.2">
      <c r="A510" s="15" t="s">
        <v>346</v>
      </c>
      <c r="B510" s="20" t="s">
        <v>347</v>
      </c>
      <c r="C510" s="23"/>
      <c r="D510" s="27"/>
      <c r="E510" s="31"/>
      <c r="F510" s="35"/>
    </row>
    <row r="511" spans="1:8" ht="6.75" customHeight="1" x14ac:dyDescent="0.2">
      <c r="A511" s="14"/>
      <c r="B511" s="19"/>
      <c r="C511" s="23"/>
      <c r="D511" s="27"/>
      <c r="E511" s="31"/>
      <c r="F511" s="35"/>
    </row>
    <row r="512" spans="1:8" ht="13.5" customHeight="1" x14ac:dyDescent="0.2">
      <c r="A512" s="15" t="s">
        <v>348</v>
      </c>
      <c r="B512" s="20" t="s">
        <v>349</v>
      </c>
      <c r="C512" s="24">
        <v>52</v>
      </c>
      <c r="D512" s="28" t="s">
        <v>185</v>
      </c>
      <c r="E512" s="32"/>
      <c r="F512" s="36" t="str">
        <f>IF(OR(ISBLANK(C512), ISBLANK(E512)), "", IF(ISNUMBER(E512), ROUND(C512 * E512, 2), E512))</f>
        <v/>
      </c>
      <c r="G512" s="11" t="s">
        <v>350</v>
      </c>
      <c r="H512" s="12" t="s">
        <v>351</v>
      </c>
    </row>
    <row r="513" spans="1:8" ht="6.75" customHeight="1" x14ac:dyDescent="0.2">
      <c r="A513" s="14"/>
      <c r="B513" s="19"/>
      <c r="C513" s="23"/>
      <c r="D513" s="27"/>
      <c r="E513" s="31"/>
      <c r="F513" s="35"/>
    </row>
    <row r="514" spans="1:8" ht="36" customHeight="1" x14ac:dyDescent="0.2">
      <c r="A514" s="15" t="s">
        <v>144</v>
      </c>
      <c r="B514" s="50" t="s">
        <v>145</v>
      </c>
      <c r="C514" s="23"/>
      <c r="D514" s="27"/>
      <c r="E514" s="31"/>
      <c r="F514" s="35"/>
    </row>
    <row r="515" spans="1:8" ht="6.75" customHeight="1" x14ac:dyDescent="0.2">
      <c r="A515" s="14"/>
      <c r="B515" s="19"/>
      <c r="C515" s="23"/>
      <c r="D515" s="27"/>
      <c r="E515" s="31"/>
      <c r="F515" s="35"/>
    </row>
    <row r="516" spans="1:8" ht="13.5" customHeight="1" x14ac:dyDescent="0.2">
      <c r="A516" s="15" t="s">
        <v>146</v>
      </c>
      <c r="B516" s="20" t="s">
        <v>147</v>
      </c>
      <c r="C516" s="23"/>
      <c r="D516" s="27"/>
      <c r="E516" s="31"/>
      <c r="F516" s="35"/>
    </row>
    <row r="517" spans="1:8" ht="6.75" customHeight="1" x14ac:dyDescent="0.2">
      <c r="A517" s="14"/>
      <c r="B517" s="19"/>
      <c r="C517" s="23"/>
      <c r="D517" s="27"/>
      <c r="E517" s="31"/>
      <c r="F517" s="35"/>
    </row>
    <row r="518" spans="1:8" ht="36" customHeight="1" x14ac:dyDescent="0.2">
      <c r="A518" s="15" t="s">
        <v>148</v>
      </c>
      <c r="B518" s="50" t="s">
        <v>352</v>
      </c>
      <c r="C518" s="23"/>
      <c r="D518" s="27"/>
      <c r="E518" s="31"/>
      <c r="F518" s="35"/>
    </row>
    <row r="519" spans="1:8" ht="6.75" customHeight="1" x14ac:dyDescent="0.2">
      <c r="A519" s="14"/>
      <c r="B519" s="19"/>
      <c r="C519" s="23"/>
      <c r="D519" s="27"/>
      <c r="E519" s="31"/>
      <c r="F519" s="35"/>
    </row>
    <row r="520" spans="1:8" ht="13.5" customHeight="1" x14ac:dyDescent="0.2">
      <c r="A520" s="15" t="s">
        <v>150</v>
      </c>
      <c r="B520" s="20" t="s">
        <v>105</v>
      </c>
      <c r="C520" s="23"/>
      <c r="D520" s="27"/>
      <c r="E520" s="31"/>
      <c r="F520" s="35"/>
    </row>
    <row r="521" spans="1:8" ht="6.75" customHeight="1" x14ac:dyDescent="0.2">
      <c r="A521" s="14"/>
      <c r="B521" s="19"/>
      <c r="C521" s="23"/>
      <c r="D521" s="27"/>
      <c r="E521" s="31"/>
      <c r="F521" s="35"/>
    </row>
    <row r="522" spans="1:8" ht="13.5" customHeight="1" x14ac:dyDescent="0.2">
      <c r="A522" s="15" t="s">
        <v>353</v>
      </c>
      <c r="B522" s="20" t="s">
        <v>30</v>
      </c>
      <c r="C522" s="24">
        <v>37</v>
      </c>
      <c r="D522" s="28" t="s">
        <v>106</v>
      </c>
      <c r="E522" s="32"/>
      <c r="F522" s="36" t="str">
        <f>IF(OR(ISBLANK(C522), ISBLANK(E522)), "", IF(ISNUMBER(E522), ROUND(C522 * E522, 2), E522))</f>
        <v/>
      </c>
      <c r="G522" s="11" t="s">
        <v>354</v>
      </c>
      <c r="H522" s="12" t="s">
        <v>355</v>
      </c>
    </row>
    <row r="523" spans="1:8" ht="13.5" customHeight="1" x14ac:dyDescent="0.2">
      <c r="A523" s="14"/>
      <c r="B523" s="19"/>
      <c r="C523" s="23"/>
      <c r="D523" s="27"/>
      <c r="E523" s="31"/>
      <c r="F523" s="35"/>
    </row>
    <row r="524" spans="1:8" ht="3" customHeight="1" x14ac:dyDescent="0.2">
      <c r="A524" s="16"/>
      <c r="B524" s="21"/>
      <c r="C524" s="25"/>
      <c r="D524" s="29"/>
      <c r="E524" s="33"/>
      <c r="F524" s="37"/>
    </row>
    <row r="525" spans="1:8" ht="21" customHeight="1" x14ac:dyDescent="0.2">
      <c r="A525" s="42" t="s">
        <v>9</v>
      </c>
      <c r="B525" s="38"/>
      <c r="C525" s="39" t="s">
        <v>356</v>
      </c>
      <c r="D525" s="40"/>
      <c r="E525" s="41" t="s">
        <v>10</v>
      </c>
      <c r="F525" s="43">
        <f>SUM(F465:F524)</f>
        <v>0</v>
      </c>
    </row>
    <row r="526" spans="1:8" ht="21" customHeight="1" x14ac:dyDescent="0.2">
      <c r="A526" s="9" t="s">
        <v>13</v>
      </c>
    </row>
    <row r="527" spans="1:8" ht="21" customHeight="1" x14ac:dyDescent="0.2">
      <c r="A527" s="13" t="s">
        <v>0</v>
      </c>
      <c r="B527" s="18" t="s">
        <v>1</v>
      </c>
      <c r="C527" s="22" t="s">
        <v>3</v>
      </c>
      <c r="D527" s="26" t="s">
        <v>2</v>
      </c>
      <c r="E527" s="30" t="s">
        <v>4</v>
      </c>
      <c r="F527" s="34" t="s">
        <v>5</v>
      </c>
      <c r="G527" s="11" t="s">
        <v>6</v>
      </c>
      <c r="H527" s="12" t="s">
        <v>7</v>
      </c>
    </row>
    <row r="528" spans="1:8" ht="6.75" customHeight="1" x14ac:dyDescent="0.2">
      <c r="A528" s="14"/>
      <c r="B528" s="19"/>
      <c r="C528" s="23"/>
      <c r="D528" s="27"/>
      <c r="E528" s="31"/>
      <c r="F528" s="35"/>
    </row>
    <row r="529" spans="1:8" ht="13.5" customHeight="1" x14ac:dyDescent="0.2">
      <c r="A529" s="14"/>
      <c r="B529" s="49" t="s">
        <v>252</v>
      </c>
      <c r="C529" s="23"/>
      <c r="D529" s="27"/>
      <c r="E529" s="31"/>
      <c r="F529" s="35"/>
    </row>
    <row r="530" spans="1:8" ht="6.75" customHeight="1" x14ac:dyDescent="0.2">
      <c r="A530" s="14"/>
      <c r="B530" s="19"/>
      <c r="C530" s="23"/>
      <c r="D530" s="27"/>
      <c r="E530" s="31"/>
      <c r="F530" s="35"/>
    </row>
    <row r="531" spans="1:8" ht="13.5" customHeight="1" x14ac:dyDescent="0.2">
      <c r="A531" s="15" t="s">
        <v>110</v>
      </c>
      <c r="B531" s="20" t="s">
        <v>357</v>
      </c>
      <c r="C531" s="23"/>
      <c r="D531" s="27"/>
      <c r="E531" s="31"/>
      <c r="F531" s="35"/>
    </row>
    <row r="532" spans="1:8" ht="6.75" customHeight="1" x14ac:dyDescent="0.2">
      <c r="A532" s="14"/>
      <c r="B532" s="19"/>
      <c r="C532" s="23"/>
      <c r="D532" s="27"/>
      <c r="E532" s="31"/>
      <c r="F532" s="35"/>
    </row>
    <row r="533" spans="1:8" ht="36" customHeight="1" x14ac:dyDescent="0.2">
      <c r="A533" s="15" t="s">
        <v>144</v>
      </c>
      <c r="B533" s="50" t="s">
        <v>358</v>
      </c>
      <c r="C533" s="23"/>
      <c r="D533" s="27"/>
      <c r="E533" s="31"/>
      <c r="F533" s="35"/>
    </row>
    <row r="534" spans="1:8" ht="6.75" customHeight="1" x14ac:dyDescent="0.2">
      <c r="A534" s="14"/>
      <c r="B534" s="19"/>
      <c r="C534" s="23"/>
      <c r="D534" s="27"/>
      <c r="E534" s="31"/>
      <c r="F534" s="35"/>
    </row>
    <row r="535" spans="1:8" ht="13.5" customHeight="1" x14ac:dyDescent="0.2">
      <c r="A535" s="15" t="s">
        <v>146</v>
      </c>
      <c r="B535" s="20" t="s">
        <v>359</v>
      </c>
      <c r="C535" s="23"/>
      <c r="D535" s="27"/>
      <c r="E535" s="31"/>
      <c r="F535" s="35"/>
    </row>
    <row r="536" spans="1:8" ht="6.75" customHeight="1" x14ac:dyDescent="0.2">
      <c r="A536" s="14"/>
      <c r="B536" s="19"/>
      <c r="C536" s="23"/>
      <c r="D536" s="27"/>
      <c r="E536" s="31"/>
      <c r="F536" s="35"/>
    </row>
    <row r="537" spans="1:8" ht="24" customHeight="1" x14ac:dyDescent="0.2">
      <c r="A537" s="15" t="s">
        <v>148</v>
      </c>
      <c r="B537" s="50" t="s">
        <v>360</v>
      </c>
      <c r="C537" s="23"/>
      <c r="D537" s="27"/>
      <c r="E537" s="31"/>
      <c r="F537" s="35"/>
    </row>
    <row r="538" spans="1:8" ht="6.75" customHeight="1" x14ac:dyDescent="0.2">
      <c r="A538" s="14"/>
      <c r="B538" s="19"/>
      <c r="C538" s="23"/>
      <c r="D538" s="27"/>
      <c r="E538" s="31"/>
      <c r="F538" s="35"/>
    </row>
    <row r="539" spans="1:8" ht="13.5" customHeight="1" x14ac:dyDescent="0.2">
      <c r="A539" s="15" t="s">
        <v>150</v>
      </c>
      <c r="B539" s="20" t="s">
        <v>176</v>
      </c>
      <c r="C539" s="23"/>
      <c r="D539" s="27"/>
      <c r="E539" s="31"/>
      <c r="F539" s="35"/>
    </row>
    <row r="540" spans="1:8" ht="6.75" customHeight="1" x14ac:dyDescent="0.2">
      <c r="A540" s="14"/>
      <c r="B540" s="19"/>
      <c r="C540" s="23"/>
      <c r="D540" s="27"/>
      <c r="E540" s="31"/>
      <c r="F540" s="35"/>
    </row>
    <row r="541" spans="1:8" ht="13.5" customHeight="1" x14ac:dyDescent="0.2">
      <c r="A541" s="15" t="s">
        <v>361</v>
      </c>
      <c r="B541" s="20" t="s">
        <v>30</v>
      </c>
      <c r="C541" s="24">
        <v>45</v>
      </c>
      <c r="D541" s="28" t="s">
        <v>106</v>
      </c>
      <c r="E541" s="32"/>
      <c r="F541" s="36" t="str">
        <f>IF(OR(ISBLANK(C541), ISBLANK(E541)), "", IF(ISNUMBER(E541), ROUND(C541 * E541, 2), E541))</f>
        <v/>
      </c>
      <c r="G541" s="11" t="s">
        <v>362</v>
      </c>
      <c r="H541" s="12" t="s">
        <v>363</v>
      </c>
    </row>
    <row r="542" spans="1:8" ht="6.75" customHeight="1" x14ac:dyDescent="0.2">
      <c r="A542" s="14"/>
      <c r="B542" s="19"/>
      <c r="C542" s="23"/>
      <c r="D542" s="27"/>
      <c r="E542" s="31"/>
      <c r="F542" s="35"/>
    </row>
    <row r="543" spans="1:8" ht="13.5" customHeight="1" x14ac:dyDescent="0.2">
      <c r="A543" s="15" t="s">
        <v>154</v>
      </c>
      <c r="B543" s="20" t="s">
        <v>155</v>
      </c>
      <c r="C543" s="23"/>
      <c r="D543" s="27"/>
      <c r="E543" s="31"/>
      <c r="F543" s="35"/>
    </row>
    <row r="544" spans="1:8" ht="6.75" customHeight="1" x14ac:dyDescent="0.2">
      <c r="A544" s="14"/>
      <c r="B544" s="19"/>
      <c r="C544" s="23"/>
      <c r="D544" s="27"/>
      <c r="E544" s="31"/>
      <c r="F544" s="35"/>
    </row>
    <row r="545" spans="1:8" ht="13.5" customHeight="1" x14ac:dyDescent="0.2">
      <c r="A545" s="15" t="s">
        <v>156</v>
      </c>
      <c r="B545" s="20" t="s">
        <v>157</v>
      </c>
      <c r="C545" s="23"/>
      <c r="D545" s="27"/>
      <c r="E545" s="31"/>
      <c r="F545" s="35"/>
    </row>
    <row r="546" spans="1:8" ht="6.75" customHeight="1" x14ac:dyDescent="0.2">
      <c r="A546" s="14"/>
      <c r="B546" s="19"/>
      <c r="C546" s="23"/>
      <c r="D546" s="27"/>
      <c r="E546" s="31"/>
      <c r="F546" s="35"/>
    </row>
    <row r="547" spans="1:8" ht="13.5" customHeight="1" x14ac:dyDescent="0.2">
      <c r="A547" s="15" t="s">
        <v>364</v>
      </c>
      <c r="B547" s="20" t="s">
        <v>365</v>
      </c>
      <c r="C547" s="24">
        <v>37</v>
      </c>
      <c r="D547" s="28" t="s">
        <v>106</v>
      </c>
      <c r="E547" s="32"/>
      <c r="F547" s="36" t="str">
        <f>IF(OR(ISBLANK(C547), ISBLANK(E547)), "", IF(ISNUMBER(E547), ROUND(C547 * E547, 2), E547))</f>
        <v/>
      </c>
      <c r="G547" s="11" t="s">
        <v>366</v>
      </c>
      <c r="H547" s="12" t="s">
        <v>367</v>
      </c>
    </row>
    <row r="548" spans="1:8" ht="6.75" customHeight="1" x14ac:dyDescent="0.2">
      <c r="A548" s="14"/>
      <c r="B548" s="19"/>
      <c r="C548" s="23"/>
      <c r="D548" s="27"/>
      <c r="E548" s="31"/>
      <c r="F548" s="35"/>
    </row>
    <row r="549" spans="1:8" ht="48" customHeight="1" x14ac:dyDescent="0.2">
      <c r="A549" s="15" t="s">
        <v>144</v>
      </c>
      <c r="B549" s="50" t="s">
        <v>368</v>
      </c>
      <c r="C549" s="23"/>
      <c r="D549" s="27"/>
      <c r="E549" s="31"/>
      <c r="F549" s="35"/>
    </row>
    <row r="550" spans="1:8" ht="6.75" customHeight="1" x14ac:dyDescent="0.2">
      <c r="A550" s="14"/>
      <c r="B550" s="19"/>
      <c r="C550" s="23"/>
      <c r="D550" s="27"/>
      <c r="E550" s="31"/>
      <c r="F550" s="35"/>
    </row>
    <row r="551" spans="1:8" ht="13.5" customHeight="1" x14ac:dyDescent="0.2">
      <c r="A551" s="15" t="s">
        <v>369</v>
      </c>
      <c r="B551" s="20" t="s">
        <v>370</v>
      </c>
      <c r="C551" s="23"/>
      <c r="D551" s="27"/>
      <c r="E551" s="31"/>
      <c r="F551" s="35"/>
    </row>
    <row r="552" spans="1:8" ht="6.75" customHeight="1" x14ac:dyDescent="0.2">
      <c r="A552" s="14"/>
      <c r="B552" s="19"/>
      <c r="C552" s="23"/>
      <c r="D552" s="27"/>
      <c r="E552" s="31"/>
      <c r="F552" s="35"/>
    </row>
    <row r="553" spans="1:8" ht="13.5" customHeight="1" x14ac:dyDescent="0.2">
      <c r="A553" s="15" t="s">
        <v>371</v>
      </c>
      <c r="B553" s="20" t="s">
        <v>372</v>
      </c>
      <c r="C553" s="23"/>
      <c r="D553" s="27"/>
      <c r="E553" s="31"/>
      <c r="F553" s="35"/>
    </row>
    <row r="554" spans="1:8" ht="6.75" customHeight="1" x14ac:dyDescent="0.2">
      <c r="A554" s="14"/>
      <c r="B554" s="19"/>
      <c r="C554" s="23"/>
      <c r="D554" s="27"/>
      <c r="E554" s="31"/>
      <c r="F554" s="35"/>
    </row>
    <row r="555" spans="1:8" ht="13.5" customHeight="1" x14ac:dyDescent="0.2">
      <c r="A555" s="15" t="s">
        <v>373</v>
      </c>
      <c r="B555" s="20" t="s">
        <v>374</v>
      </c>
      <c r="C555" s="23"/>
      <c r="D555" s="27"/>
      <c r="E555" s="31"/>
      <c r="F555" s="35"/>
    </row>
    <row r="556" spans="1:8" ht="6.75" customHeight="1" x14ac:dyDescent="0.2">
      <c r="A556" s="14"/>
      <c r="B556" s="19"/>
      <c r="C556" s="23"/>
      <c r="D556" s="27"/>
      <c r="E556" s="31"/>
      <c r="F556" s="35"/>
    </row>
    <row r="557" spans="1:8" ht="24" customHeight="1" x14ac:dyDescent="0.2">
      <c r="A557" s="15" t="s">
        <v>375</v>
      </c>
      <c r="B557" s="50" t="s">
        <v>376</v>
      </c>
      <c r="C557" s="53">
        <v>0.9</v>
      </c>
      <c r="D557" s="28" t="s">
        <v>377</v>
      </c>
      <c r="E557" s="32"/>
      <c r="F557" s="36" t="str">
        <f>IF(OR(ISBLANK(C557), ISBLANK(E557)), "", IF(ISNUMBER(E557), ROUND(C557 * E557, 2), E557))</f>
        <v/>
      </c>
      <c r="G557" s="11" t="s">
        <v>378</v>
      </c>
      <c r="H557" s="12" t="s">
        <v>379</v>
      </c>
    </row>
    <row r="558" spans="1:8" ht="6.75" customHeight="1" x14ac:dyDescent="0.2">
      <c r="A558" s="14"/>
      <c r="B558" s="19"/>
      <c r="C558" s="23"/>
      <c r="D558" s="27"/>
      <c r="E558" s="31"/>
      <c r="F558" s="35"/>
    </row>
    <row r="559" spans="1:8" ht="13.5" customHeight="1" x14ac:dyDescent="0.2">
      <c r="A559" s="15" t="s">
        <v>380</v>
      </c>
      <c r="B559" s="20" t="s">
        <v>381</v>
      </c>
      <c r="C559" s="23"/>
      <c r="D559" s="27"/>
      <c r="E559" s="31"/>
      <c r="F559" s="35"/>
    </row>
    <row r="560" spans="1:8" ht="6.75" customHeight="1" x14ac:dyDescent="0.2">
      <c r="A560" s="14"/>
      <c r="B560" s="19"/>
      <c r="C560" s="23"/>
      <c r="D560" s="27"/>
      <c r="E560" s="31"/>
      <c r="F560" s="35"/>
    </row>
    <row r="561" spans="1:8" ht="13.5" customHeight="1" x14ac:dyDescent="0.2">
      <c r="A561" s="15" t="s">
        <v>382</v>
      </c>
      <c r="B561" s="20" t="s">
        <v>383</v>
      </c>
      <c r="C561" s="23"/>
      <c r="D561" s="27"/>
      <c r="E561" s="31"/>
      <c r="F561" s="35"/>
    </row>
    <row r="562" spans="1:8" ht="6.75" customHeight="1" x14ac:dyDescent="0.2">
      <c r="A562" s="14"/>
      <c r="B562" s="19"/>
      <c r="C562" s="23"/>
      <c r="D562" s="27"/>
      <c r="E562" s="31"/>
      <c r="F562" s="35"/>
    </row>
    <row r="563" spans="1:8" ht="13.5" customHeight="1" x14ac:dyDescent="0.2">
      <c r="A563" s="15" t="s">
        <v>384</v>
      </c>
      <c r="B563" s="20" t="s">
        <v>385</v>
      </c>
      <c r="C563" s="23"/>
      <c r="D563" s="27"/>
      <c r="E563" s="31"/>
      <c r="F563" s="35"/>
    </row>
    <row r="564" spans="1:8" ht="6.75" customHeight="1" x14ac:dyDescent="0.2">
      <c r="A564" s="14"/>
      <c r="B564" s="19"/>
      <c r="C564" s="23"/>
      <c r="D564" s="27"/>
      <c r="E564" s="31"/>
      <c r="F564" s="35"/>
    </row>
    <row r="565" spans="1:8" ht="13.5" customHeight="1" x14ac:dyDescent="0.2">
      <c r="A565" s="15" t="s">
        <v>386</v>
      </c>
      <c r="B565" s="20" t="s">
        <v>387</v>
      </c>
      <c r="C565" s="24">
        <v>62</v>
      </c>
      <c r="D565" s="28" t="s">
        <v>137</v>
      </c>
      <c r="E565" s="32"/>
      <c r="F565" s="36" t="str">
        <f>IF(OR(ISBLANK(C565), ISBLANK(E565)), "", IF(ISNUMBER(E565), ROUND(C565 * E565, 2), E565))</f>
        <v/>
      </c>
      <c r="G565" s="11" t="s">
        <v>388</v>
      </c>
      <c r="H565" s="12" t="s">
        <v>389</v>
      </c>
    </row>
    <row r="566" spans="1:8" ht="6.75" customHeight="1" x14ac:dyDescent="0.2">
      <c r="A566" s="14"/>
      <c r="B566" s="19"/>
      <c r="C566" s="23"/>
      <c r="D566" s="27"/>
      <c r="E566" s="31"/>
      <c r="F566" s="35"/>
    </row>
    <row r="567" spans="1:8" ht="13.5" customHeight="1" x14ac:dyDescent="0.2">
      <c r="A567" s="15" t="s">
        <v>390</v>
      </c>
      <c r="B567" s="20" t="s">
        <v>391</v>
      </c>
      <c r="C567" s="24">
        <v>93</v>
      </c>
      <c r="D567" s="28" t="s">
        <v>137</v>
      </c>
      <c r="E567" s="32"/>
      <c r="F567" s="36" t="str">
        <f>IF(OR(ISBLANK(C567), ISBLANK(E567)), "", IF(ISNUMBER(E567), ROUND(C567 * E567, 2), E567))</f>
        <v/>
      </c>
      <c r="G567" s="11" t="s">
        <v>392</v>
      </c>
      <c r="H567" s="12" t="s">
        <v>393</v>
      </c>
    </row>
    <row r="568" spans="1:8" ht="6.75" customHeight="1" x14ac:dyDescent="0.2">
      <c r="A568" s="14"/>
      <c r="B568" s="19"/>
      <c r="C568" s="23"/>
      <c r="D568" s="27"/>
      <c r="E568" s="31"/>
      <c r="F568" s="35"/>
    </row>
    <row r="569" spans="1:8" ht="13.5" customHeight="1" x14ac:dyDescent="0.2">
      <c r="A569" s="15" t="s">
        <v>394</v>
      </c>
      <c r="B569" s="20" t="s">
        <v>395</v>
      </c>
      <c r="C569" s="23"/>
      <c r="D569" s="27"/>
      <c r="E569" s="31"/>
      <c r="F569" s="35"/>
    </row>
    <row r="570" spans="1:8" ht="6.75" customHeight="1" x14ac:dyDescent="0.2">
      <c r="A570" s="14"/>
      <c r="B570" s="19"/>
      <c r="C570" s="23"/>
      <c r="D570" s="27"/>
      <c r="E570" s="31"/>
      <c r="F570" s="35"/>
    </row>
    <row r="571" spans="1:8" ht="13.5" customHeight="1" x14ac:dyDescent="0.2">
      <c r="A571" s="15" t="s">
        <v>396</v>
      </c>
      <c r="B571" s="20" t="s">
        <v>333</v>
      </c>
      <c r="C571" s="23"/>
      <c r="D571" s="27"/>
      <c r="E571" s="31"/>
      <c r="F571" s="35"/>
    </row>
    <row r="572" spans="1:8" ht="6.75" customHeight="1" x14ac:dyDescent="0.2">
      <c r="A572" s="14"/>
      <c r="B572" s="19"/>
      <c r="C572" s="23"/>
      <c r="D572" s="27"/>
      <c r="E572" s="31"/>
      <c r="F572" s="35"/>
    </row>
    <row r="573" spans="1:8" ht="13.5" customHeight="1" x14ac:dyDescent="0.2">
      <c r="A573" s="15" t="s">
        <v>397</v>
      </c>
      <c r="B573" s="20" t="s">
        <v>30</v>
      </c>
      <c r="C573" s="24">
        <v>56</v>
      </c>
      <c r="D573" s="28" t="s">
        <v>137</v>
      </c>
      <c r="E573" s="32"/>
      <c r="F573" s="36" t="str">
        <f>IF(OR(ISBLANK(C573), ISBLANK(E573)), "", IF(ISNUMBER(E573), ROUND(C573 * E573, 2), E573))</f>
        <v/>
      </c>
      <c r="G573" s="11" t="s">
        <v>398</v>
      </c>
      <c r="H573" s="12" t="s">
        <v>399</v>
      </c>
    </row>
    <row r="574" spans="1:8" ht="6.75" customHeight="1" x14ac:dyDescent="0.2">
      <c r="A574" s="14"/>
      <c r="B574" s="19"/>
      <c r="C574" s="23"/>
      <c r="D574" s="27"/>
      <c r="E574" s="31"/>
      <c r="F574" s="35"/>
    </row>
    <row r="575" spans="1:8" ht="13.5" customHeight="1" x14ac:dyDescent="0.2">
      <c r="A575" s="15" t="s">
        <v>400</v>
      </c>
      <c r="B575" s="20" t="s">
        <v>401</v>
      </c>
      <c r="C575" s="23"/>
      <c r="D575" s="27"/>
      <c r="E575" s="31"/>
      <c r="F575" s="35"/>
    </row>
    <row r="576" spans="1:8" ht="6.75" customHeight="1" x14ac:dyDescent="0.2">
      <c r="A576" s="14"/>
      <c r="B576" s="19"/>
      <c r="C576" s="23"/>
      <c r="D576" s="27"/>
      <c r="E576" s="31"/>
      <c r="F576" s="35"/>
    </row>
    <row r="577" spans="1:8" ht="13.5" customHeight="1" x14ac:dyDescent="0.2">
      <c r="A577" s="15" t="s">
        <v>402</v>
      </c>
      <c r="B577" s="20" t="s">
        <v>403</v>
      </c>
      <c r="C577" s="23"/>
      <c r="D577" s="27"/>
      <c r="E577" s="31"/>
      <c r="F577" s="35"/>
    </row>
    <row r="578" spans="1:8" ht="6.75" customHeight="1" x14ac:dyDescent="0.2">
      <c r="A578" s="14"/>
      <c r="B578" s="19"/>
      <c r="C578" s="23"/>
      <c r="D578" s="27"/>
      <c r="E578" s="31"/>
      <c r="F578" s="35"/>
    </row>
    <row r="579" spans="1:8" ht="13.5" customHeight="1" x14ac:dyDescent="0.2">
      <c r="A579" s="15" t="s">
        <v>404</v>
      </c>
      <c r="B579" s="20" t="s">
        <v>405</v>
      </c>
      <c r="C579" s="23"/>
      <c r="D579" s="27"/>
      <c r="E579" s="31"/>
      <c r="F579" s="35"/>
    </row>
    <row r="580" spans="1:8" ht="6.75" customHeight="1" x14ac:dyDescent="0.2">
      <c r="A580" s="14"/>
      <c r="B580" s="19"/>
      <c r="C580" s="23"/>
      <c r="D580" s="27"/>
      <c r="E580" s="31"/>
      <c r="F580" s="35"/>
    </row>
    <row r="581" spans="1:8" ht="13.5" customHeight="1" x14ac:dyDescent="0.2">
      <c r="A581" s="15" t="s">
        <v>406</v>
      </c>
      <c r="B581" s="20" t="s">
        <v>407</v>
      </c>
      <c r="C581" s="24">
        <v>16</v>
      </c>
      <c r="D581" s="28" t="s">
        <v>106</v>
      </c>
      <c r="E581" s="32"/>
      <c r="F581" s="36" t="str">
        <f>IF(OR(ISBLANK(C581), ISBLANK(E581)), "", IF(ISNUMBER(E581), ROUND(C581 * E581, 2), E581))</f>
        <v/>
      </c>
      <c r="G581" s="11" t="s">
        <v>408</v>
      </c>
      <c r="H581" s="12" t="s">
        <v>409</v>
      </c>
    </row>
    <row r="582" spans="1:8" ht="6.75" customHeight="1" x14ac:dyDescent="0.2">
      <c r="A582" s="14"/>
      <c r="B582" s="19"/>
      <c r="C582" s="23"/>
      <c r="D582" s="27"/>
      <c r="E582" s="31"/>
      <c r="F582" s="35"/>
    </row>
    <row r="583" spans="1:8" ht="13.5" customHeight="1" x14ac:dyDescent="0.2">
      <c r="A583" s="15" t="s">
        <v>410</v>
      </c>
      <c r="B583" s="20" t="s">
        <v>333</v>
      </c>
      <c r="C583" s="23"/>
      <c r="D583" s="27"/>
      <c r="E583" s="31"/>
      <c r="F583" s="35"/>
    </row>
    <row r="584" spans="1:8" ht="6.75" customHeight="1" x14ac:dyDescent="0.2">
      <c r="A584" s="14"/>
      <c r="B584" s="19"/>
      <c r="C584" s="23"/>
      <c r="D584" s="27"/>
      <c r="E584" s="31"/>
      <c r="F584" s="35"/>
    </row>
    <row r="585" spans="1:8" ht="13.5" customHeight="1" x14ac:dyDescent="0.2">
      <c r="A585" s="15" t="s">
        <v>411</v>
      </c>
      <c r="B585" s="20" t="s">
        <v>176</v>
      </c>
      <c r="C585" s="23"/>
      <c r="D585" s="27"/>
      <c r="E585" s="31"/>
      <c r="F585" s="35"/>
    </row>
    <row r="586" spans="1:8" ht="6.75" customHeight="1" x14ac:dyDescent="0.2">
      <c r="A586" s="14"/>
      <c r="B586" s="19"/>
      <c r="C586" s="23"/>
      <c r="D586" s="27"/>
      <c r="E586" s="31"/>
      <c r="F586" s="35"/>
    </row>
    <row r="587" spans="1:8" ht="13.5" customHeight="1" x14ac:dyDescent="0.2">
      <c r="A587" s="15" t="s">
        <v>412</v>
      </c>
      <c r="B587" s="20" t="s">
        <v>407</v>
      </c>
      <c r="C587" s="24">
        <v>89</v>
      </c>
      <c r="D587" s="28" t="s">
        <v>106</v>
      </c>
      <c r="E587" s="32"/>
      <c r="F587" s="36" t="str">
        <f>IF(OR(ISBLANK(C587), ISBLANK(E587)), "", IF(ISNUMBER(E587), ROUND(C587 * E587, 2), E587))</f>
        <v/>
      </c>
      <c r="G587" s="11" t="s">
        <v>413</v>
      </c>
      <c r="H587" s="12" t="s">
        <v>414</v>
      </c>
    </row>
    <row r="588" spans="1:8" ht="8.25" customHeight="1" x14ac:dyDescent="0.2">
      <c r="A588" s="16"/>
      <c r="B588" s="21"/>
      <c r="C588" s="25"/>
      <c r="D588" s="29"/>
      <c r="E588" s="33"/>
      <c r="F588" s="37"/>
    </row>
    <row r="589" spans="1:8" ht="21" customHeight="1" x14ac:dyDescent="0.2">
      <c r="A589" s="42" t="s">
        <v>9</v>
      </c>
      <c r="B589" s="38"/>
      <c r="C589" s="39" t="s">
        <v>415</v>
      </c>
      <c r="D589" s="40"/>
      <c r="E589" s="41" t="s">
        <v>10</v>
      </c>
      <c r="F589" s="43">
        <f>SUM(F528:F588)</f>
        <v>0</v>
      </c>
    </row>
    <row r="590" spans="1:8" ht="21" customHeight="1" x14ac:dyDescent="0.2">
      <c r="A590" s="9" t="s">
        <v>13</v>
      </c>
    </row>
    <row r="591" spans="1:8" ht="21" customHeight="1" x14ac:dyDescent="0.2">
      <c r="A591" s="13" t="s">
        <v>0</v>
      </c>
      <c r="B591" s="18" t="s">
        <v>1</v>
      </c>
      <c r="C591" s="22" t="s">
        <v>3</v>
      </c>
      <c r="D591" s="26" t="s">
        <v>2</v>
      </c>
      <c r="E591" s="30" t="s">
        <v>4</v>
      </c>
      <c r="F591" s="34" t="s">
        <v>5</v>
      </c>
      <c r="G591" s="11" t="s">
        <v>6</v>
      </c>
      <c r="H591" s="12" t="s">
        <v>7</v>
      </c>
    </row>
    <row r="592" spans="1:8" ht="13.5" customHeight="1" x14ac:dyDescent="0.2">
      <c r="A592" s="14"/>
      <c r="B592" s="19"/>
      <c r="C592" s="23"/>
      <c r="D592" s="27"/>
      <c r="E592" s="31"/>
      <c r="F592" s="35"/>
    </row>
    <row r="593" spans="1:8" ht="13.5" customHeight="1" x14ac:dyDescent="0.2">
      <c r="A593" s="14"/>
      <c r="B593" s="49" t="s">
        <v>252</v>
      </c>
      <c r="C593" s="23"/>
      <c r="D593" s="27"/>
      <c r="E593" s="31"/>
      <c r="F593" s="35"/>
    </row>
    <row r="594" spans="1:8" ht="13.5" customHeight="1" x14ac:dyDescent="0.2">
      <c r="A594" s="14"/>
      <c r="B594" s="19"/>
      <c r="C594" s="23"/>
      <c r="D594" s="27"/>
      <c r="E594" s="31"/>
      <c r="F594" s="35"/>
    </row>
    <row r="595" spans="1:8" ht="13.5" customHeight="1" x14ac:dyDescent="0.2">
      <c r="A595" s="15" t="s">
        <v>200</v>
      </c>
      <c r="B595" s="20" t="s">
        <v>205</v>
      </c>
      <c r="C595" s="23"/>
      <c r="D595" s="27"/>
      <c r="E595" s="31"/>
      <c r="F595" s="35"/>
    </row>
    <row r="596" spans="1:8" ht="13.5" customHeight="1" x14ac:dyDescent="0.2">
      <c r="A596" s="14"/>
      <c r="B596" s="19"/>
      <c r="C596" s="23"/>
      <c r="D596" s="27"/>
      <c r="E596" s="31"/>
      <c r="F596" s="35"/>
    </row>
    <row r="597" spans="1:8" ht="13.5" customHeight="1" x14ac:dyDescent="0.2">
      <c r="A597" s="15" t="s">
        <v>206</v>
      </c>
      <c r="B597" s="20" t="s">
        <v>207</v>
      </c>
      <c r="C597" s="23"/>
      <c r="D597" s="27"/>
      <c r="E597" s="31"/>
      <c r="F597" s="35"/>
    </row>
    <row r="598" spans="1:8" ht="13.5" customHeight="1" x14ac:dyDescent="0.2">
      <c r="A598" s="14"/>
      <c r="B598" s="19"/>
      <c r="C598" s="23"/>
      <c r="D598" s="27"/>
      <c r="E598" s="31"/>
      <c r="F598" s="35"/>
    </row>
    <row r="599" spans="1:8" ht="13.5" customHeight="1" x14ac:dyDescent="0.2">
      <c r="A599" s="15" t="s">
        <v>208</v>
      </c>
      <c r="B599" s="20" t="s">
        <v>209</v>
      </c>
      <c r="C599" s="23"/>
      <c r="D599" s="27"/>
      <c r="E599" s="31"/>
      <c r="F599" s="35"/>
    </row>
    <row r="600" spans="1:8" ht="13.5" customHeight="1" x14ac:dyDescent="0.2">
      <c r="A600" s="14"/>
      <c r="B600" s="19"/>
      <c r="C600" s="23"/>
      <c r="D600" s="27"/>
      <c r="E600" s="31"/>
      <c r="F600" s="35"/>
    </row>
    <row r="601" spans="1:8" ht="13.5" customHeight="1" x14ac:dyDescent="0.2">
      <c r="A601" s="15" t="s">
        <v>210</v>
      </c>
      <c r="B601" s="20" t="s">
        <v>211</v>
      </c>
      <c r="C601" s="23"/>
      <c r="D601" s="27"/>
      <c r="E601" s="31"/>
      <c r="F601" s="35"/>
    </row>
    <row r="602" spans="1:8" ht="13.5" customHeight="1" x14ac:dyDescent="0.2">
      <c r="A602" s="14"/>
      <c r="B602" s="19"/>
      <c r="C602" s="23"/>
      <c r="D602" s="27"/>
      <c r="E602" s="31"/>
      <c r="F602" s="35"/>
    </row>
    <row r="603" spans="1:8" ht="13.5" customHeight="1" x14ac:dyDescent="0.2">
      <c r="A603" s="15" t="s">
        <v>416</v>
      </c>
      <c r="B603" s="20" t="s">
        <v>213</v>
      </c>
      <c r="C603" s="24">
        <v>1</v>
      </c>
      <c r="D603" s="28" t="s">
        <v>8</v>
      </c>
      <c r="E603" s="32"/>
      <c r="F603" s="36" t="str">
        <f>IF(OR(ISBLANK(C603), ISBLANK(E603)), "", IF(ISNUMBER(E603), ROUND(C603 * E603, 2), E603))</f>
        <v/>
      </c>
      <c r="G603" s="11" t="s">
        <v>417</v>
      </c>
      <c r="H603" s="12" t="s">
        <v>418</v>
      </c>
    </row>
    <row r="604" spans="1:8" ht="13.5" customHeight="1" x14ac:dyDescent="0.2">
      <c r="A604" s="14"/>
      <c r="B604" s="19"/>
      <c r="C604" s="23"/>
      <c r="D604" s="27"/>
      <c r="E604" s="31"/>
      <c r="F604" s="35"/>
    </row>
    <row r="605" spans="1:8" ht="13.5" customHeight="1" x14ac:dyDescent="0.2">
      <c r="A605" s="15" t="s">
        <v>210</v>
      </c>
      <c r="B605" s="20" t="s">
        <v>216</v>
      </c>
      <c r="C605" s="23"/>
      <c r="D605" s="27"/>
      <c r="E605" s="31"/>
      <c r="F605" s="35"/>
    </row>
    <row r="606" spans="1:8" ht="13.5" customHeight="1" x14ac:dyDescent="0.2">
      <c r="A606" s="14"/>
      <c r="B606" s="19"/>
      <c r="C606" s="23"/>
      <c r="D606" s="27"/>
      <c r="E606" s="31"/>
      <c r="F606" s="35"/>
    </row>
    <row r="607" spans="1:8" ht="24" customHeight="1" x14ac:dyDescent="0.2">
      <c r="A607" s="15" t="s">
        <v>419</v>
      </c>
      <c r="B607" s="50" t="s">
        <v>218</v>
      </c>
      <c r="C607" s="24">
        <v>1</v>
      </c>
      <c r="D607" s="28" t="s">
        <v>8</v>
      </c>
      <c r="E607" s="32"/>
      <c r="F607" s="36" t="str">
        <f>IF(OR(ISBLANK(C607), ISBLANK(E607)), "", IF(ISNUMBER(E607), ROUND(C607 * E607, 2), E607))</f>
        <v/>
      </c>
      <c r="G607" s="11" t="s">
        <v>420</v>
      </c>
      <c r="H607" s="12" t="s">
        <v>421</v>
      </c>
    </row>
    <row r="608" spans="1:8" ht="13.5" customHeight="1" x14ac:dyDescent="0.2">
      <c r="A608" s="14"/>
      <c r="B608" s="19"/>
      <c r="C608" s="23"/>
      <c r="D608" s="27"/>
      <c r="E608" s="31"/>
      <c r="F608" s="35"/>
    </row>
    <row r="609" spans="1:8" ht="13.5" customHeight="1" x14ac:dyDescent="0.2">
      <c r="A609" s="15" t="s">
        <v>221</v>
      </c>
      <c r="B609" s="20" t="s">
        <v>222</v>
      </c>
      <c r="C609" s="23"/>
      <c r="D609" s="27"/>
      <c r="E609" s="31"/>
      <c r="F609" s="35"/>
    </row>
    <row r="610" spans="1:8" ht="13.5" customHeight="1" x14ac:dyDescent="0.2">
      <c r="A610" s="14"/>
      <c r="B610" s="19"/>
      <c r="C610" s="23"/>
      <c r="D610" s="27"/>
      <c r="E610" s="31"/>
      <c r="F610" s="35"/>
    </row>
    <row r="611" spans="1:8" ht="13.5" customHeight="1" x14ac:dyDescent="0.2">
      <c r="A611" s="15" t="s">
        <v>223</v>
      </c>
      <c r="B611" s="20" t="s">
        <v>211</v>
      </c>
      <c r="C611" s="23"/>
      <c r="D611" s="27"/>
      <c r="E611" s="31"/>
      <c r="F611" s="35"/>
    </row>
    <row r="612" spans="1:8" ht="13.5" customHeight="1" x14ac:dyDescent="0.2">
      <c r="A612" s="14"/>
      <c r="B612" s="19"/>
      <c r="C612" s="23"/>
      <c r="D612" s="27"/>
      <c r="E612" s="31"/>
      <c r="F612" s="35"/>
    </row>
    <row r="613" spans="1:8" ht="24" customHeight="1" x14ac:dyDescent="0.2">
      <c r="A613" s="15" t="s">
        <v>224</v>
      </c>
      <c r="B613" s="50" t="s">
        <v>225</v>
      </c>
      <c r="C613" s="23"/>
      <c r="D613" s="27"/>
      <c r="E613" s="31"/>
      <c r="F613" s="35"/>
    </row>
    <row r="614" spans="1:8" ht="13.5" customHeight="1" x14ac:dyDescent="0.2">
      <c r="A614" s="14"/>
      <c r="B614" s="19"/>
      <c r="C614" s="23"/>
      <c r="D614" s="27"/>
      <c r="E614" s="31"/>
      <c r="F614" s="35"/>
    </row>
    <row r="615" spans="1:8" ht="13.5" customHeight="1" x14ac:dyDescent="0.2">
      <c r="A615" s="15" t="s">
        <v>422</v>
      </c>
      <c r="B615" s="20" t="s">
        <v>30</v>
      </c>
      <c r="C615" s="24">
        <v>1</v>
      </c>
      <c r="D615" s="28" t="s">
        <v>8</v>
      </c>
      <c r="E615" s="32"/>
      <c r="F615" s="36" t="str">
        <f>IF(OR(ISBLANK(C615), ISBLANK(E615)), "", IF(ISNUMBER(E615), ROUND(C615 * E615, 2), E615))</f>
        <v/>
      </c>
      <c r="G615" s="11" t="s">
        <v>423</v>
      </c>
      <c r="H615" s="12" t="s">
        <v>424</v>
      </c>
    </row>
    <row r="616" spans="1:8" ht="13.5" customHeight="1" x14ac:dyDescent="0.2">
      <c r="A616" s="14"/>
      <c r="B616" s="19"/>
      <c r="C616" s="23"/>
      <c r="D616" s="27"/>
      <c r="E616" s="31"/>
      <c r="F616" s="35"/>
    </row>
    <row r="617" spans="1:8" ht="13.5" customHeight="1" x14ac:dyDescent="0.2">
      <c r="A617" s="15" t="s">
        <v>223</v>
      </c>
      <c r="B617" s="20" t="s">
        <v>229</v>
      </c>
      <c r="C617" s="23"/>
      <c r="D617" s="27"/>
      <c r="E617" s="31"/>
      <c r="F617" s="35"/>
    </row>
    <row r="618" spans="1:8" ht="13.5" customHeight="1" x14ac:dyDescent="0.2">
      <c r="A618" s="14"/>
      <c r="B618" s="19"/>
      <c r="C618" s="23"/>
      <c r="D618" s="27"/>
      <c r="E618" s="31"/>
      <c r="F618" s="35"/>
    </row>
    <row r="619" spans="1:8" ht="24" customHeight="1" x14ac:dyDescent="0.2">
      <c r="A619" s="15" t="s">
        <v>224</v>
      </c>
      <c r="B619" s="50" t="s">
        <v>230</v>
      </c>
      <c r="C619" s="23"/>
      <c r="D619" s="27"/>
      <c r="E619" s="31"/>
      <c r="F619" s="35"/>
    </row>
    <row r="620" spans="1:8" ht="13.5" customHeight="1" x14ac:dyDescent="0.2">
      <c r="A620" s="14"/>
      <c r="B620" s="19"/>
      <c r="C620" s="23"/>
      <c r="D620" s="27"/>
      <c r="E620" s="31"/>
      <c r="F620" s="35"/>
    </row>
    <row r="621" spans="1:8" ht="13.5" customHeight="1" x14ac:dyDescent="0.2">
      <c r="A621" s="15" t="s">
        <v>425</v>
      </c>
      <c r="B621" s="20" t="s">
        <v>30</v>
      </c>
      <c r="C621" s="24">
        <v>1</v>
      </c>
      <c r="D621" s="28" t="s">
        <v>8</v>
      </c>
      <c r="E621" s="32"/>
      <c r="F621" s="36" t="str">
        <f>IF(OR(ISBLANK(C621), ISBLANK(E621)), "", IF(ISNUMBER(E621), ROUND(C621 * E621, 2), E621))</f>
        <v/>
      </c>
      <c r="G621" s="11" t="s">
        <v>426</v>
      </c>
      <c r="H621" s="12" t="s">
        <v>427</v>
      </c>
    </row>
    <row r="622" spans="1:8" ht="13.5" customHeight="1" x14ac:dyDescent="0.2">
      <c r="A622" s="14"/>
      <c r="B622" s="19"/>
      <c r="C622" s="23"/>
      <c r="D622" s="27"/>
      <c r="E622" s="31"/>
      <c r="F622" s="35"/>
    </row>
    <row r="623" spans="1:8" ht="13.5" customHeight="1" x14ac:dyDescent="0.2">
      <c r="A623" s="14"/>
      <c r="B623" s="19"/>
      <c r="C623" s="23"/>
      <c r="D623" s="27"/>
      <c r="E623" s="31"/>
      <c r="F623" s="35"/>
    </row>
    <row r="624" spans="1:8" ht="13.5" customHeight="1" x14ac:dyDescent="0.2">
      <c r="A624" s="14"/>
      <c r="B624" s="19"/>
      <c r="C624" s="23"/>
      <c r="D624" s="27"/>
      <c r="E624" s="31"/>
      <c r="F624" s="35"/>
    </row>
    <row r="625" spans="1:6" ht="13.5" customHeight="1" x14ac:dyDescent="0.2">
      <c r="A625" s="14"/>
      <c r="B625" s="19"/>
      <c r="C625" s="23"/>
      <c r="D625" s="27"/>
      <c r="E625" s="31"/>
      <c r="F625" s="35"/>
    </row>
    <row r="626" spans="1:6" ht="13.5" customHeight="1" x14ac:dyDescent="0.2">
      <c r="A626" s="14"/>
      <c r="B626" s="19"/>
      <c r="C626" s="23"/>
      <c r="D626" s="27"/>
      <c r="E626" s="31"/>
      <c r="F626" s="35"/>
    </row>
    <row r="627" spans="1:6" ht="13.5" customHeight="1" x14ac:dyDescent="0.2">
      <c r="A627" s="14"/>
      <c r="B627" s="19"/>
      <c r="C627" s="23"/>
      <c r="D627" s="27"/>
      <c r="E627" s="31"/>
      <c r="F627" s="35"/>
    </row>
    <row r="628" spans="1:6" ht="13.5" customHeight="1" x14ac:dyDescent="0.2">
      <c r="A628" s="14"/>
      <c r="B628" s="19"/>
      <c r="C628" s="23"/>
      <c r="D628" s="27"/>
      <c r="E628" s="31"/>
      <c r="F628" s="35"/>
    </row>
    <row r="629" spans="1:6" ht="13.5" customHeight="1" x14ac:dyDescent="0.2">
      <c r="A629" s="14"/>
      <c r="B629" s="19"/>
      <c r="C629" s="23"/>
      <c r="D629" s="27"/>
      <c r="E629" s="31"/>
      <c r="F629" s="35"/>
    </row>
    <row r="630" spans="1:6" ht="13.5" customHeight="1" x14ac:dyDescent="0.2">
      <c r="A630" s="14"/>
      <c r="B630" s="19"/>
      <c r="C630" s="23"/>
      <c r="D630" s="27"/>
      <c r="E630" s="31"/>
      <c r="F630" s="35"/>
    </row>
    <row r="631" spans="1:6" ht="13.5" customHeight="1" x14ac:dyDescent="0.2">
      <c r="A631" s="14"/>
      <c r="B631" s="19"/>
      <c r="C631" s="23"/>
      <c r="D631" s="27"/>
      <c r="E631" s="31"/>
      <c r="F631" s="35"/>
    </row>
    <row r="632" spans="1:6" ht="13.5" customHeight="1" x14ac:dyDescent="0.2">
      <c r="A632" s="14"/>
      <c r="B632" s="19"/>
      <c r="C632" s="23"/>
      <c r="D632" s="27"/>
      <c r="E632" s="31"/>
      <c r="F632" s="35"/>
    </row>
    <row r="633" spans="1:6" ht="13.5" customHeight="1" x14ac:dyDescent="0.2">
      <c r="A633" s="14"/>
      <c r="B633" s="19"/>
      <c r="C633" s="23"/>
      <c r="D633" s="27"/>
      <c r="E633" s="31"/>
      <c r="F633" s="35"/>
    </row>
    <row r="634" spans="1:6" ht="13.5" customHeight="1" x14ac:dyDescent="0.2">
      <c r="A634" s="14"/>
      <c r="B634" s="19"/>
      <c r="C634" s="23"/>
      <c r="D634" s="27"/>
      <c r="E634" s="31"/>
      <c r="F634" s="35"/>
    </row>
    <row r="635" spans="1:6" ht="13.5" customHeight="1" x14ac:dyDescent="0.2">
      <c r="A635" s="14"/>
      <c r="B635" s="19"/>
      <c r="C635" s="23"/>
      <c r="D635" s="27"/>
      <c r="E635" s="31"/>
      <c r="F635" s="35"/>
    </row>
    <row r="636" spans="1:6" ht="13.5" customHeight="1" x14ac:dyDescent="0.2">
      <c r="A636" s="14"/>
      <c r="B636" s="19"/>
      <c r="C636" s="23"/>
      <c r="D636" s="27"/>
      <c r="E636" s="31"/>
      <c r="F636" s="35"/>
    </row>
    <row r="637" spans="1:6" ht="13.5" customHeight="1" x14ac:dyDescent="0.2">
      <c r="A637" s="14"/>
      <c r="B637" s="19"/>
      <c r="C637" s="23"/>
      <c r="D637" s="27"/>
      <c r="E637" s="31"/>
      <c r="F637" s="35"/>
    </row>
    <row r="638" spans="1:6" ht="13.5" customHeight="1" x14ac:dyDescent="0.2">
      <c r="A638" s="14"/>
      <c r="B638" s="19"/>
      <c r="C638" s="23"/>
      <c r="D638" s="27"/>
      <c r="E638" s="31"/>
      <c r="F638" s="35"/>
    </row>
    <row r="639" spans="1:6" ht="13.5" customHeight="1" x14ac:dyDescent="0.2">
      <c r="A639" s="14"/>
      <c r="B639" s="19"/>
      <c r="C639" s="23"/>
      <c r="D639" s="27"/>
      <c r="E639" s="31"/>
      <c r="F639" s="35"/>
    </row>
    <row r="640" spans="1:6" ht="13.5" customHeight="1" x14ac:dyDescent="0.2">
      <c r="A640" s="14"/>
      <c r="B640" s="19"/>
      <c r="C640" s="23"/>
      <c r="D640" s="27"/>
      <c r="E640" s="31"/>
      <c r="F640" s="35"/>
    </row>
    <row r="641" spans="1:8" ht="0.75" customHeight="1" x14ac:dyDescent="0.2">
      <c r="A641" s="16"/>
      <c r="B641" s="21"/>
      <c r="C641" s="25"/>
      <c r="D641" s="29"/>
      <c r="E641" s="33"/>
      <c r="F641" s="37"/>
    </row>
    <row r="642" spans="1:8" ht="21" customHeight="1" x14ac:dyDescent="0.2">
      <c r="A642" s="42" t="s">
        <v>9</v>
      </c>
      <c r="B642" s="38"/>
      <c r="C642" s="39" t="s">
        <v>428</v>
      </c>
      <c r="D642" s="40"/>
      <c r="E642" s="41" t="s">
        <v>10</v>
      </c>
      <c r="F642" s="43">
        <f>SUM(F592:F641)</f>
        <v>0</v>
      </c>
    </row>
    <row r="643" spans="1:8" ht="21" customHeight="1" x14ac:dyDescent="0.2">
      <c r="A643" s="9" t="s">
        <v>13</v>
      </c>
    </row>
    <row r="644" spans="1:8" ht="21" customHeight="1" x14ac:dyDescent="0.2">
      <c r="A644" s="13" t="s">
        <v>0</v>
      </c>
      <c r="B644" s="18" t="s">
        <v>1</v>
      </c>
      <c r="C644" s="22" t="s">
        <v>3</v>
      </c>
      <c r="D644" s="26" t="s">
        <v>2</v>
      </c>
      <c r="E644" s="30" t="s">
        <v>4</v>
      </c>
      <c r="F644" s="34" t="s">
        <v>5</v>
      </c>
      <c r="G644" s="11" t="s">
        <v>6</v>
      </c>
      <c r="H644" s="12" t="s">
        <v>7</v>
      </c>
    </row>
    <row r="645" spans="1:8" ht="13.5" customHeight="1" x14ac:dyDescent="0.2">
      <c r="A645" s="14"/>
      <c r="B645" s="19"/>
      <c r="C645" s="23"/>
      <c r="D645" s="27"/>
      <c r="E645" s="31"/>
      <c r="F645" s="35"/>
    </row>
    <row r="646" spans="1:8" ht="13.5" customHeight="1" x14ac:dyDescent="0.2">
      <c r="A646" s="14"/>
      <c r="B646" s="49" t="s">
        <v>429</v>
      </c>
      <c r="C646" s="23"/>
      <c r="D646" s="27"/>
      <c r="E646" s="31"/>
      <c r="F646" s="35"/>
    </row>
    <row r="647" spans="1:8" ht="13.5" customHeight="1" x14ac:dyDescent="0.2">
      <c r="A647" s="14"/>
      <c r="B647" s="19"/>
      <c r="C647" s="23"/>
      <c r="D647" s="27"/>
      <c r="E647" s="31"/>
      <c r="F647" s="35"/>
    </row>
    <row r="648" spans="1:8" ht="13.5" customHeight="1" x14ac:dyDescent="0.2">
      <c r="A648" s="15" t="s">
        <v>28</v>
      </c>
      <c r="B648" s="20" t="s">
        <v>29</v>
      </c>
      <c r="C648" s="23"/>
      <c r="D648" s="27"/>
      <c r="E648" s="31"/>
      <c r="F648" s="35"/>
    </row>
    <row r="649" spans="1:8" ht="13.5" customHeight="1" x14ac:dyDescent="0.2">
      <c r="A649" s="14"/>
      <c r="B649" s="19"/>
      <c r="C649" s="23"/>
      <c r="D649" s="27"/>
      <c r="E649" s="31"/>
      <c r="F649" s="35"/>
    </row>
    <row r="650" spans="1:8" ht="13.5" customHeight="1" x14ac:dyDescent="0.2">
      <c r="A650" s="15" t="s">
        <v>28</v>
      </c>
      <c r="B650" s="20" t="s">
        <v>30</v>
      </c>
      <c r="C650" s="23"/>
      <c r="D650" s="27"/>
      <c r="E650" s="31"/>
      <c r="F650" s="35"/>
    </row>
    <row r="651" spans="1:8" ht="13.5" customHeight="1" x14ac:dyDescent="0.2">
      <c r="A651" s="14"/>
      <c r="B651" s="19"/>
      <c r="C651" s="23"/>
      <c r="D651" s="27"/>
      <c r="E651" s="31"/>
      <c r="F651" s="35"/>
    </row>
    <row r="652" spans="1:8" ht="13.5" customHeight="1" x14ac:dyDescent="0.2">
      <c r="A652" s="15" t="s">
        <v>28</v>
      </c>
      <c r="B652" s="20" t="s">
        <v>36</v>
      </c>
      <c r="C652" s="23"/>
      <c r="D652" s="27"/>
      <c r="E652" s="31"/>
      <c r="F652" s="35"/>
    </row>
    <row r="653" spans="1:8" ht="13.5" customHeight="1" x14ac:dyDescent="0.2">
      <c r="A653" s="14"/>
      <c r="B653" s="19"/>
      <c r="C653" s="23"/>
      <c r="D653" s="27"/>
      <c r="E653" s="31"/>
      <c r="F653" s="35"/>
    </row>
    <row r="654" spans="1:8" ht="13.5" customHeight="1" x14ac:dyDescent="0.2">
      <c r="A654" s="15" t="s">
        <v>430</v>
      </c>
      <c r="B654" s="20" t="s">
        <v>38</v>
      </c>
      <c r="C654" s="24">
        <v>1</v>
      </c>
      <c r="D654" s="28" t="s">
        <v>8</v>
      </c>
      <c r="E654" s="32"/>
      <c r="F654" s="36" t="str">
        <f>IF(OR(ISBLANK(C654), ISBLANK(E654)), "", IF(ISNUMBER(E654), ROUND(C654 * E654, 2), E654))</f>
        <v/>
      </c>
      <c r="G654" s="11" t="s">
        <v>431</v>
      </c>
      <c r="H654" s="12" t="s">
        <v>432</v>
      </c>
    </row>
    <row r="655" spans="1:8" ht="13.5" customHeight="1" x14ac:dyDescent="0.2">
      <c r="A655" s="14"/>
      <c r="B655" s="19"/>
      <c r="C655" s="23"/>
      <c r="D655" s="27"/>
      <c r="E655" s="31"/>
      <c r="F655" s="35"/>
    </row>
    <row r="656" spans="1:8" ht="13.5" customHeight="1" x14ac:dyDescent="0.2">
      <c r="A656" s="15" t="s">
        <v>433</v>
      </c>
      <c r="B656" s="20" t="s">
        <v>42</v>
      </c>
      <c r="C656" s="24">
        <v>1</v>
      </c>
      <c r="D656" s="28" t="s">
        <v>8</v>
      </c>
      <c r="E656" s="32"/>
      <c r="F656" s="36" t="str">
        <f>IF(OR(ISBLANK(C656), ISBLANK(E656)), "", IF(ISNUMBER(E656), ROUND(C656 * E656, 2), E656))</f>
        <v/>
      </c>
      <c r="G656" s="11" t="s">
        <v>434</v>
      </c>
      <c r="H656" s="12" t="s">
        <v>435</v>
      </c>
    </row>
    <row r="657" spans="1:8" ht="13.5" customHeight="1" x14ac:dyDescent="0.2">
      <c r="A657" s="14"/>
      <c r="B657" s="19"/>
      <c r="C657" s="23"/>
      <c r="D657" s="27"/>
      <c r="E657" s="31"/>
      <c r="F657" s="35"/>
    </row>
    <row r="658" spans="1:8" ht="13.5" customHeight="1" x14ac:dyDescent="0.2">
      <c r="A658" s="15" t="s">
        <v>436</v>
      </c>
      <c r="B658" s="20" t="s">
        <v>46</v>
      </c>
      <c r="C658" s="24">
        <v>1</v>
      </c>
      <c r="D658" s="28" t="s">
        <v>8</v>
      </c>
      <c r="E658" s="32"/>
      <c r="F658" s="36" t="str">
        <f>IF(OR(ISBLANK(C658), ISBLANK(E658)), "", IF(ISNUMBER(E658), ROUND(C658 * E658, 2), E658))</f>
        <v/>
      </c>
      <c r="G658" s="11" t="s">
        <v>437</v>
      </c>
      <c r="H658" s="12" t="s">
        <v>438</v>
      </c>
    </row>
    <row r="659" spans="1:8" ht="13.5" customHeight="1" x14ac:dyDescent="0.2">
      <c r="A659" s="14"/>
      <c r="B659" s="19"/>
      <c r="C659" s="23"/>
      <c r="D659" s="27"/>
      <c r="E659" s="31"/>
      <c r="F659" s="35"/>
    </row>
    <row r="660" spans="1:8" ht="24" customHeight="1" x14ac:dyDescent="0.2">
      <c r="A660" s="15" t="s">
        <v>439</v>
      </c>
      <c r="B660" s="50" t="s">
        <v>50</v>
      </c>
      <c r="C660" s="24">
        <v>1</v>
      </c>
      <c r="D660" s="28" t="s">
        <v>8</v>
      </c>
      <c r="E660" s="32"/>
      <c r="F660" s="36" t="str">
        <f>IF(OR(ISBLANK(C660), ISBLANK(E660)), "", IF(ISNUMBER(E660), ROUND(C660 * E660, 2), E660))</f>
        <v/>
      </c>
      <c r="G660" s="11" t="s">
        <v>440</v>
      </c>
      <c r="H660" s="12" t="s">
        <v>441</v>
      </c>
    </row>
    <row r="661" spans="1:8" ht="13.5" customHeight="1" x14ac:dyDescent="0.2">
      <c r="A661" s="14"/>
      <c r="B661" s="19"/>
      <c r="C661" s="23"/>
      <c r="D661" s="27"/>
      <c r="E661" s="31"/>
      <c r="F661" s="35"/>
    </row>
    <row r="662" spans="1:8" ht="13.5" customHeight="1" x14ac:dyDescent="0.2">
      <c r="A662" s="14"/>
      <c r="B662" s="19"/>
      <c r="C662" s="23"/>
      <c r="D662" s="27"/>
      <c r="E662" s="31"/>
      <c r="F662" s="35"/>
    </row>
    <row r="663" spans="1:8" ht="13.5" customHeight="1" x14ac:dyDescent="0.2">
      <c r="A663" s="14"/>
      <c r="B663" s="19"/>
      <c r="C663" s="23"/>
      <c r="D663" s="27"/>
      <c r="E663" s="31"/>
      <c r="F663" s="35"/>
    </row>
    <row r="664" spans="1:8" ht="13.5" customHeight="1" x14ac:dyDescent="0.2">
      <c r="A664" s="14"/>
      <c r="B664" s="19"/>
      <c r="C664" s="23"/>
      <c r="D664" s="27"/>
      <c r="E664" s="31"/>
      <c r="F664" s="35"/>
    </row>
    <row r="665" spans="1:8" ht="13.5" customHeight="1" x14ac:dyDescent="0.2">
      <c r="A665" s="14"/>
      <c r="B665" s="19"/>
      <c r="C665" s="23"/>
      <c r="D665" s="27"/>
      <c r="E665" s="31"/>
      <c r="F665" s="35"/>
    </row>
    <row r="666" spans="1:8" ht="13.5" customHeight="1" x14ac:dyDescent="0.2">
      <c r="A666" s="14"/>
      <c r="B666" s="19"/>
      <c r="C666" s="23"/>
      <c r="D666" s="27"/>
      <c r="E666" s="31"/>
      <c r="F666" s="35"/>
    </row>
    <row r="667" spans="1:8" ht="13.5" customHeight="1" x14ac:dyDescent="0.2">
      <c r="A667" s="14"/>
      <c r="B667" s="19"/>
      <c r="C667" s="23"/>
      <c r="D667" s="27"/>
      <c r="E667" s="31"/>
      <c r="F667" s="35"/>
    </row>
    <row r="668" spans="1:8" ht="13.5" customHeight="1" x14ac:dyDescent="0.2">
      <c r="A668" s="14"/>
      <c r="B668" s="19"/>
      <c r="C668" s="23"/>
      <c r="D668" s="27"/>
      <c r="E668" s="31"/>
      <c r="F668" s="35"/>
    </row>
    <row r="669" spans="1:8" ht="13.5" customHeight="1" x14ac:dyDescent="0.2">
      <c r="A669" s="14"/>
      <c r="B669" s="19"/>
      <c r="C669" s="23"/>
      <c r="D669" s="27"/>
      <c r="E669" s="31"/>
      <c r="F669" s="35"/>
    </row>
    <row r="670" spans="1:8" ht="13.5" customHeight="1" x14ac:dyDescent="0.2">
      <c r="A670" s="14"/>
      <c r="B670" s="19"/>
      <c r="C670" s="23"/>
      <c r="D670" s="27"/>
      <c r="E670" s="31"/>
      <c r="F670" s="35"/>
    </row>
    <row r="671" spans="1:8" ht="13.5" customHeight="1" x14ac:dyDescent="0.2">
      <c r="A671" s="14"/>
      <c r="B671" s="19"/>
      <c r="C671" s="23"/>
      <c r="D671" s="27"/>
      <c r="E671" s="31"/>
      <c r="F671" s="35"/>
    </row>
    <row r="672" spans="1:8" ht="13.5" customHeight="1" x14ac:dyDescent="0.2">
      <c r="A672" s="14"/>
      <c r="B672" s="19"/>
      <c r="C672" s="23"/>
      <c r="D672" s="27"/>
      <c r="E672" s="31"/>
      <c r="F672" s="35"/>
    </row>
    <row r="673" spans="1:6" ht="13.5" customHeight="1" x14ac:dyDescent="0.2">
      <c r="A673" s="14"/>
      <c r="B673" s="19"/>
      <c r="C673" s="23"/>
      <c r="D673" s="27"/>
      <c r="E673" s="31"/>
      <c r="F673" s="35"/>
    </row>
    <row r="674" spans="1:6" ht="13.5" customHeight="1" x14ac:dyDescent="0.2">
      <c r="A674" s="14"/>
      <c r="B674" s="19"/>
      <c r="C674" s="23"/>
      <c r="D674" s="27"/>
      <c r="E674" s="31"/>
      <c r="F674" s="35"/>
    </row>
    <row r="675" spans="1:6" ht="13.5" customHeight="1" x14ac:dyDescent="0.2">
      <c r="A675" s="14"/>
      <c r="B675" s="19"/>
      <c r="C675" s="23"/>
      <c r="D675" s="27"/>
      <c r="E675" s="31"/>
      <c r="F675" s="35"/>
    </row>
    <row r="676" spans="1:6" ht="13.5" customHeight="1" x14ac:dyDescent="0.2">
      <c r="A676" s="14"/>
      <c r="B676" s="19"/>
      <c r="C676" s="23"/>
      <c r="D676" s="27"/>
      <c r="E676" s="31"/>
      <c r="F676" s="35"/>
    </row>
    <row r="677" spans="1:6" ht="13.5" customHeight="1" x14ac:dyDescent="0.2">
      <c r="A677" s="14"/>
      <c r="B677" s="19"/>
      <c r="C677" s="23"/>
      <c r="D677" s="27"/>
      <c r="E677" s="31"/>
      <c r="F677" s="35"/>
    </row>
    <row r="678" spans="1:6" ht="13.5" customHeight="1" x14ac:dyDescent="0.2">
      <c r="A678" s="14"/>
      <c r="B678" s="19"/>
      <c r="C678" s="23"/>
      <c r="D678" s="27"/>
      <c r="E678" s="31"/>
      <c r="F678" s="35"/>
    </row>
    <row r="679" spans="1:6" ht="13.5" customHeight="1" x14ac:dyDescent="0.2">
      <c r="A679" s="14"/>
      <c r="B679" s="19"/>
      <c r="C679" s="23"/>
      <c r="D679" s="27"/>
      <c r="E679" s="31"/>
      <c r="F679" s="35"/>
    </row>
    <row r="680" spans="1:6" ht="13.5" customHeight="1" x14ac:dyDescent="0.2">
      <c r="A680" s="14"/>
      <c r="B680" s="19"/>
      <c r="C680" s="23"/>
      <c r="D680" s="27"/>
      <c r="E680" s="31"/>
      <c r="F680" s="35"/>
    </row>
    <row r="681" spans="1:6" ht="13.5" customHeight="1" x14ac:dyDescent="0.2">
      <c r="A681" s="14"/>
      <c r="B681" s="19"/>
      <c r="C681" s="23"/>
      <c r="D681" s="27"/>
      <c r="E681" s="31"/>
      <c r="F681" s="35"/>
    </row>
    <row r="682" spans="1:6" ht="13.5" customHeight="1" x14ac:dyDescent="0.2">
      <c r="A682" s="14"/>
      <c r="B682" s="19"/>
      <c r="C682" s="23"/>
      <c r="D682" s="27"/>
      <c r="E682" s="31"/>
      <c r="F682" s="35"/>
    </row>
    <row r="683" spans="1:6" ht="13.5" customHeight="1" x14ac:dyDescent="0.2">
      <c r="A683" s="14"/>
      <c r="B683" s="19"/>
      <c r="C683" s="23"/>
      <c r="D683" s="27"/>
      <c r="E683" s="31"/>
      <c r="F683" s="35"/>
    </row>
    <row r="684" spans="1:6" ht="13.5" customHeight="1" x14ac:dyDescent="0.2">
      <c r="A684" s="14"/>
      <c r="B684" s="19"/>
      <c r="C684" s="23"/>
      <c r="D684" s="27"/>
      <c r="E684" s="31"/>
      <c r="F684" s="35"/>
    </row>
    <row r="685" spans="1:6" ht="13.5" customHeight="1" x14ac:dyDescent="0.2">
      <c r="A685" s="14"/>
      <c r="B685" s="19"/>
      <c r="C685" s="23"/>
      <c r="D685" s="27"/>
      <c r="E685" s="31"/>
      <c r="F685" s="35"/>
    </row>
    <row r="686" spans="1:6" ht="13.5" customHeight="1" x14ac:dyDescent="0.2">
      <c r="A686" s="14"/>
      <c r="B686" s="19"/>
      <c r="C686" s="23"/>
      <c r="D686" s="27"/>
      <c r="E686" s="31"/>
      <c r="F686" s="35"/>
    </row>
    <row r="687" spans="1:6" ht="13.5" customHeight="1" x14ac:dyDescent="0.2">
      <c r="A687" s="14"/>
      <c r="B687" s="19"/>
      <c r="C687" s="23"/>
      <c r="D687" s="27"/>
      <c r="E687" s="31"/>
      <c r="F687" s="35"/>
    </row>
    <row r="688" spans="1:6" ht="13.5" customHeight="1" x14ac:dyDescent="0.2">
      <c r="A688" s="14"/>
      <c r="B688" s="19"/>
      <c r="C688" s="23"/>
      <c r="D688" s="27"/>
      <c r="E688" s="31"/>
      <c r="F688" s="35"/>
    </row>
    <row r="689" spans="1:8" ht="13.5" customHeight="1" x14ac:dyDescent="0.2">
      <c r="A689" s="14"/>
      <c r="B689" s="19"/>
      <c r="C689" s="23"/>
      <c r="D689" s="27"/>
      <c r="E689" s="31"/>
      <c r="F689" s="35"/>
    </row>
    <row r="690" spans="1:8" ht="13.5" customHeight="1" x14ac:dyDescent="0.2">
      <c r="A690" s="14"/>
      <c r="B690" s="19"/>
      <c r="C690" s="23"/>
      <c r="D690" s="27"/>
      <c r="E690" s="31"/>
      <c r="F690" s="35"/>
    </row>
    <row r="691" spans="1:8" ht="13.5" customHeight="1" x14ac:dyDescent="0.2">
      <c r="A691" s="14"/>
      <c r="B691" s="19"/>
      <c r="C691" s="23"/>
      <c r="D691" s="27"/>
      <c r="E691" s="31"/>
      <c r="F691" s="35"/>
    </row>
    <row r="692" spans="1:8" ht="13.5" customHeight="1" x14ac:dyDescent="0.2">
      <c r="A692" s="14"/>
      <c r="B692" s="19"/>
      <c r="C692" s="23"/>
      <c r="D692" s="27"/>
      <c r="E692" s="31"/>
      <c r="F692" s="35"/>
    </row>
    <row r="693" spans="1:8" ht="13.5" customHeight="1" x14ac:dyDescent="0.2">
      <c r="A693" s="14"/>
      <c r="B693" s="19"/>
      <c r="C693" s="23"/>
      <c r="D693" s="27"/>
      <c r="E693" s="31"/>
      <c r="F693" s="35"/>
    </row>
    <row r="694" spans="1:8" ht="13.5" customHeight="1" x14ac:dyDescent="0.2">
      <c r="A694" s="14"/>
      <c r="B694" s="19"/>
      <c r="C694" s="23"/>
      <c r="D694" s="27"/>
      <c r="E694" s="31"/>
      <c r="F694" s="35"/>
    </row>
    <row r="695" spans="1:8" ht="8.25" customHeight="1" x14ac:dyDescent="0.2">
      <c r="A695" s="16"/>
      <c r="B695" s="21"/>
      <c r="C695" s="25"/>
      <c r="D695" s="29"/>
      <c r="E695" s="33"/>
      <c r="F695" s="37"/>
    </row>
    <row r="696" spans="1:8" ht="21" customHeight="1" x14ac:dyDescent="0.2">
      <c r="A696" s="42" t="s">
        <v>9</v>
      </c>
      <c r="B696" s="38"/>
      <c r="C696" s="39" t="s">
        <v>442</v>
      </c>
      <c r="D696" s="40"/>
      <c r="E696" s="41" t="s">
        <v>10</v>
      </c>
      <c r="F696" s="43">
        <f>SUM(F645:F695)</f>
        <v>0</v>
      </c>
    </row>
    <row r="697" spans="1:8" ht="21" customHeight="1" x14ac:dyDescent="0.2">
      <c r="A697" s="9" t="s">
        <v>13</v>
      </c>
    </row>
    <row r="698" spans="1:8" ht="21" customHeight="1" x14ac:dyDescent="0.2">
      <c r="A698" s="13" t="s">
        <v>0</v>
      </c>
      <c r="B698" s="18" t="s">
        <v>1</v>
      </c>
      <c r="C698" s="22" t="s">
        <v>3</v>
      </c>
      <c r="D698" s="26" t="s">
        <v>2</v>
      </c>
      <c r="E698" s="30" t="s">
        <v>4</v>
      </c>
      <c r="F698" s="34" t="s">
        <v>5</v>
      </c>
      <c r="G698" s="11" t="s">
        <v>6</v>
      </c>
      <c r="H698" s="12" t="s">
        <v>7</v>
      </c>
    </row>
    <row r="699" spans="1:8" ht="13.5" customHeight="1" x14ac:dyDescent="0.2">
      <c r="A699" s="14"/>
      <c r="B699" s="19"/>
      <c r="C699" s="23"/>
      <c r="D699" s="27"/>
      <c r="E699" s="31"/>
      <c r="F699" s="35"/>
    </row>
    <row r="700" spans="1:8" ht="13.5" customHeight="1" x14ac:dyDescent="0.2">
      <c r="A700" s="14"/>
      <c r="B700" s="49" t="s">
        <v>443</v>
      </c>
      <c r="C700" s="23"/>
      <c r="D700" s="27"/>
      <c r="E700" s="31"/>
      <c r="F700" s="35"/>
    </row>
    <row r="701" spans="1:8" ht="13.5" customHeight="1" x14ac:dyDescent="0.2">
      <c r="A701" s="14"/>
      <c r="B701" s="19"/>
      <c r="C701" s="23"/>
      <c r="D701" s="27"/>
      <c r="E701" s="31"/>
      <c r="F701" s="35"/>
    </row>
    <row r="702" spans="1:8" ht="13.5" customHeight="1" x14ac:dyDescent="0.2">
      <c r="A702" s="15" t="s">
        <v>110</v>
      </c>
      <c r="B702" s="20" t="s">
        <v>111</v>
      </c>
      <c r="C702" s="23"/>
      <c r="D702" s="27"/>
      <c r="E702" s="31"/>
      <c r="F702" s="35"/>
    </row>
    <row r="703" spans="1:8" ht="13.5" customHeight="1" x14ac:dyDescent="0.2">
      <c r="A703" s="14"/>
      <c r="B703" s="19"/>
      <c r="C703" s="23"/>
      <c r="D703" s="27"/>
      <c r="E703" s="31"/>
      <c r="F703" s="35"/>
    </row>
    <row r="704" spans="1:8" ht="36" customHeight="1" x14ac:dyDescent="0.2">
      <c r="A704" s="15" t="s">
        <v>112</v>
      </c>
      <c r="B704" s="50" t="s">
        <v>314</v>
      </c>
      <c r="C704" s="23"/>
      <c r="D704" s="27"/>
      <c r="E704" s="31"/>
      <c r="F704" s="35"/>
    </row>
    <row r="705" spans="1:8" ht="13.5" customHeight="1" x14ac:dyDescent="0.2">
      <c r="A705" s="14"/>
      <c r="B705" s="19"/>
      <c r="C705" s="23"/>
      <c r="D705" s="27"/>
      <c r="E705" s="31"/>
      <c r="F705" s="35"/>
    </row>
    <row r="706" spans="1:8" ht="13.5" customHeight="1" x14ac:dyDescent="0.2">
      <c r="A706" s="15" t="s">
        <v>332</v>
      </c>
      <c r="B706" s="20" t="s">
        <v>333</v>
      </c>
      <c r="C706" s="23"/>
      <c r="D706" s="27"/>
      <c r="E706" s="31"/>
      <c r="F706" s="35"/>
    </row>
    <row r="707" spans="1:8" ht="13.5" customHeight="1" x14ac:dyDescent="0.2">
      <c r="A707" s="14"/>
      <c r="B707" s="19"/>
      <c r="C707" s="23"/>
      <c r="D707" s="27"/>
      <c r="E707" s="31"/>
      <c r="F707" s="35"/>
    </row>
    <row r="708" spans="1:8" ht="13.5" customHeight="1" x14ac:dyDescent="0.2">
      <c r="A708" s="15" t="s">
        <v>334</v>
      </c>
      <c r="B708" s="20" t="s">
        <v>117</v>
      </c>
      <c r="C708" s="23"/>
      <c r="D708" s="27"/>
      <c r="E708" s="31"/>
      <c r="F708" s="35"/>
    </row>
    <row r="709" spans="1:8" ht="13.5" customHeight="1" x14ac:dyDescent="0.2">
      <c r="A709" s="14"/>
      <c r="B709" s="19"/>
      <c r="C709" s="23"/>
      <c r="D709" s="27"/>
      <c r="E709" s="31"/>
      <c r="F709" s="35"/>
    </row>
    <row r="710" spans="1:8" ht="13.5" customHeight="1" x14ac:dyDescent="0.2">
      <c r="A710" s="15" t="s">
        <v>444</v>
      </c>
      <c r="B710" s="20" t="s">
        <v>318</v>
      </c>
      <c r="C710" s="24">
        <v>19</v>
      </c>
      <c r="D710" s="28" t="s">
        <v>65</v>
      </c>
      <c r="E710" s="32"/>
      <c r="F710" s="36" t="str">
        <f>IF(OR(ISBLANK(C710), ISBLANK(E710)), "", IF(ISNUMBER(E710), ROUND(C710 * E710, 2), E710))</f>
        <v/>
      </c>
      <c r="G710" s="11" t="s">
        <v>445</v>
      </c>
      <c r="H710" s="12" t="s">
        <v>446</v>
      </c>
    </row>
    <row r="711" spans="1:8" ht="13.5" customHeight="1" x14ac:dyDescent="0.2">
      <c r="A711" s="14"/>
      <c r="B711" s="19"/>
      <c r="C711" s="23"/>
      <c r="D711" s="27"/>
      <c r="E711" s="31"/>
      <c r="F711" s="35"/>
    </row>
    <row r="712" spans="1:8" ht="13.5" customHeight="1" x14ac:dyDescent="0.2">
      <c r="A712" s="15" t="s">
        <v>122</v>
      </c>
      <c r="B712" s="20" t="s">
        <v>123</v>
      </c>
      <c r="C712" s="23"/>
      <c r="D712" s="27"/>
      <c r="E712" s="31"/>
      <c r="F712" s="35"/>
    </row>
    <row r="713" spans="1:8" ht="13.5" customHeight="1" x14ac:dyDescent="0.2">
      <c r="A713" s="14"/>
      <c r="B713" s="19"/>
      <c r="C713" s="23"/>
      <c r="D713" s="27"/>
      <c r="E713" s="31"/>
      <c r="F713" s="35"/>
    </row>
    <row r="714" spans="1:8" ht="13.5" customHeight="1" x14ac:dyDescent="0.2">
      <c r="A714" s="15" t="s">
        <v>124</v>
      </c>
      <c r="B714" s="20" t="s">
        <v>125</v>
      </c>
      <c r="C714" s="23"/>
      <c r="D714" s="27"/>
      <c r="E714" s="31"/>
      <c r="F714" s="35"/>
    </row>
    <row r="715" spans="1:8" ht="13.5" customHeight="1" x14ac:dyDescent="0.2">
      <c r="A715" s="14"/>
      <c r="B715" s="19"/>
      <c r="C715" s="23"/>
      <c r="D715" s="27"/>
      <c r="E715" s="31"/>
      <c r="F715" s="35"/>
    </row>
    <row r="716" spans="1:8" ht="13.5" customHeight="1" x14ac:dyDescent="0.2">
      <c r="A716" s="15" t="s">
        <v>447</v>
      </c>
      <c r="B716" s="20" t="s">
        <v>448</v>
      </c>
      <c r="C716" s="23"/>
      <c r="D716" s="27"/>
      <c r="E716" s="31"/>
      <c r="F716" s="35"/>
    </row>
    <row r="717" spans="1:8" ht="13.5" customHeight="1" x14ac:dyDescent="0.2">
      <c r="A717" s="14"/>
      <c r="B717" s="19"/>
      <c r="C717" s="23"/>
      <c r="D717" s="27"/>
      <c r="E717" s="31"/>
      <c r="F717" s="35"/>
    </row>
    <row r="718" spans="1:8" ht="13.5" customHeight="1" x14ac:dyDescent="0.2">
      <c r="A718" s="15" t="s">
        <v>449</v>
      </c>
      <c r="B718" s="20" t="s">
        <v>450</v>
      </c>
      <c r="C718" s="24">
        <v>12</v>
      </c>
      <c r="D718" s="28" t="s">
        <v>106</v>
      </c>
      <c r="E718" s="32"/>
      <c r="F718" s="36" t="str">
        <f>IF(OR(ISBLANK(C718), ISBLANK(E718)), "", IF(ISNUMBER(E718), ROUND(C718 * E718, 2), E718))</f>
        <v/>
      </c>
      <c r="G718" s="11" t="s">
        <v>451</v>
      </c>
      <c r="H718" s="12" t="s">
        <v>452</v>
      </c>
    </row>
    <row r="719" spans="1:8" ht="13.5" customHeight="1" x14ac:dyDescent="0.2">
      <c r="A719" s="14"/>
      <c r="B719" s="19"/>
      <c r="C719" s="23"/>
      <c r="D719" s="27"/>
      <c r="E719" s="31"/>
      <c r="F719" s="35"/>
    </row>
    <row r="720" spans="1:8" ht="36" customHeight="1" x14ac:dyDescent="0.2">
      <c r="A720" s="15" t="s">
        <v>144</v>
      </c>
      <c r="B720" s="50" t="s">
        <v>145</v>
      </c>
      <c r="C720" s="23"/>
      <c r="D720" s="27"/>
      <c r="E720" s="31"/>
      <c r="F720" s="35"/>
    </row>
    <row r="721" spans="1:8" ht="13.5" customHeight="1" x14ac:dyDescent="0.2">
      <c r="A721" s="14"/>
      <c r="B721" s="19"/>
      <c r="C721" s="23"/>
      <c r="D721" s="27"/>
      <c r="E721" s="31"/>
      <c r="F721" s="35"/>
    </row>
    <row r="722" spans="1:8" ht="13.5" customHeight="1" x14ac:dyDescent="0.2">
      <c r="A722" s="15" t="s">
        <v>146</v>
      </c>
      <c r="B722" s="20" t="s">
        <v>147</v>
      </c>
      <c r="C722" s="23"/>
      <c r="D722" s="27"/>
      <c r="E722" s="31"/>
      <c r="F722" s="35"/>
    </row>
    <row r="723" spans="1:8" ht="13.5" customHeight="1" x14ac:dyDescent="0.2">
      <c r="A723" s="14"/>
      <c r="B723" s="19"/>
      <c r="C723" s="23"/>
      <c r="D723" s="27"/>
      <c r="E723" s="31"/>
      <c r="F723" s="35"/>
    </row>
    <row r="724" spans="1:8" ht="24" customHeight="1" x14ac:dyDescent="0.2">
      <c r="A724" s="15" t="s">
        <v>148</v>
      </c>
      <c r="B724" s="50" t="s">
        <v>360</v>
      </c>
      <c r="C724" s="23"/>
      <c r="D724" s="27"/>
      <c r="E724" s="31"/>
      <c r="F724" s="35"/>
    </row>
    <row r="725" spans="1:8" ht="13.5" customHeight="1" x14ac:dyDescent="0.2">
      <c r="A725" s="14"/>
      <c r="B725" s="19"/>
      <c r="C725" s="23"/>
      <c r="D725" s="27"/>
      <c r="E725" s="31"/>
      <c r="F725" s="35"/>
    </row>
    <row r="726" spans="1:8" ht="13.5" customHeight="1" x14ac:dyDescent="0.2">
      <c r="A726" s="15" t="s">
        <v>453</v>
      </c>
      <c r="B726" s="20" t="s">
        <v>176</v>
      </c>
      <c r="C726" s="23"/>
      <c r="D726" s="27"/>
      <c r="E726" s="31"/>
      <c r="F726" s="35"/>
    </row>
    <row r="727" spans="1:8" ht="13.5" customHeight="1" x14ac:dyDescent="0.2">
      <c r="A727" s="14"/>
      <c r="B727" s="19"/>
      <c r="C727" s="23"/>
      <c r="D727" s="27"/>
      <c r="E727" s="31"/>
      <c r="F727" s="35"/>
    </row>
    <row r="728" spans="1:8" ht="13.5" customHeight="1" x14ac:dyDescent="0.2">
      <c r="A728" s="15" t="s">
        <v>454</v>
      </c>
      <c r="B728" s="20" t="s">
        <v>30</v>
      </c>
      <c r="C728" s="24">
        <v>74</v>
      </c>
      <c r="D728" s="28" t="s">
        <v>106</v>
      </c>
      <c r="E728" s="32"/>
      <c r="F728" s="36" t="str">
        <f>IF(OR(ISBLANK(C728), ISBLANK(E728)), "", IF(ISNUMBER(E728), ROUND(C728 * E728, 2), E728))</f>
        <v/>
      </c>
      <c r="G728" s="11" t="s">
        <v>455</v>
      </c>
      <c r="H728" s="12" t="s">
        <v>456</v>
      </c>
    </row>
    <row r="729" spans="1:8" ht="13.5" customHeight="1" x14ac:dyDescent="0.2">
      <c r="A729" s="14"/>
      <c r="B729" s="19"/>
      <c r="C729" s="23"/>
      <c r="D729" s="27"/>
      <c r="E729" s="31"/>
      <c r="F729" s="35"/>
    </row>
    <row r="730" spans="1:8" ht="13.5" customHeight="1" x14ac:dyDescent="0.2">
      <c r="A730" s="15" t="s">
        <v>154</v>
      </c>
      <c r="B730" s="20" t="s">
        <v>155</v>
      </c>
      <c r="C730" s="23"/>
      <c r="D730" s="27"/>
      <c r="E730" s="31"/>
      <c r="F730" s="35"/>
    </row>
    <row r="731" spans="1:8" ht="13.5" customHeight="1" x14ac:dyDescent="0.2">
      <c r="A731" s="14"/>
      <c r="B731" s="19"/>
      <c r="C731" s="23"/>
      <c r="D731" s="27"/>
      <c r="E731" s="31"/>
      <c r="F731" s="35"/>
    </row>
    <row r="732" spans="1:8" ht="13.5" customHeight="1" x14ac:dyDescent="0.2">
      <c r="A732" s="15" t="s">
        <v>156</v>
      </c>
      <c r="B732" s="20" t="s">
        <v>157</v>
      </c>
      <c r="C732" s="23"/>
      <c r="D732" s="27"/>
      <c r="E732" s="31"/>
      <c r="F732" s="35"/>
    </row>
    <row r="733" spans="1:8" ht="13.5" customHeight="1" x14ac:dyDescent="0.2">
      <c r="A733" s="14"/>
      <c r="B733" s="19"/>
      <c r="C733" s="23"/>
      <c r="D733" s="27"/>
      <c r="E733" s="31"/>
      <c r="F733" s="35"/>
    </row>
    <row r="734" spans="1:8" ht="13.5" customHeight="1" x14ac:dyDescent="0.2">
      <c r="A734" s="15" t="s">
        <v>457</v>
      </c>
      <c r="B734" s="20" t="s">
        <v>30</v>
      </c>
      <c r="C734" s="24">
        <v>1</v>
      </c>
      <c r="D734" s="28" t="s">
        <v>8</v>
      </c>
      <c r="E734" s="32"/>
      <c r="F734" s="36" t="str">
        <f>IF(OR(ISBLANK(C734), ISBLANK(E734)), "", IF(ISNUMBER(E734), ROUND(C734 * E734, 2), E734))</f>
        <v/>
      </c>
      <c r="G734" s="11" t="s">
        <v>458</v>
      </c>
      <c r="H734" s="12" t="s">
        <v>459</v>
      </c>
    </row>
    <row r="735" spans="1:8" ht="13.5" customHeight="1" x14ac:dyDescent="0.2">
      <c r="A735" s="14"/>
      <c r="B735" s="19"/>
      <c r="C735" s="23"/>
      <c r="D735" s="27"/>
      <c r="E735" s="31"/>
      <c r="F735" s="35"/>
    </row>
    <row r="736" spans="1:8" ht="13.5" customHeight="1" x14ac:dyDescent="0.2">
      <c r="A736" s="15" t="s">
        <v>380</v>
      </c>
      <c r="B736" s="20" t="s">
        <v>381</v>
      </c>
      <c r="C736" s="23"/>
      <c r="D736" s="27"/>
      <c r="E736" s="31"/>
      <c r="F736" s="35"/>
    </row>
    <row r="737" spans="1:8" ht="13.5" customHeight="1" x14ac:dyDescent="0.2">
      <c r="A737" s="14"/>
      <c r="B737" s="19"/>
      <c r="C737" s="23"/>
      <c r="D737" s="27"/>
      <c r="E737" s="31"/>
      <c r="F737" s="35"/>
    </row>
    <row r="738" spans="1:8" ht="13.5" customHeight="1" x14ac:dyDescent="0.2">
      <c r="A738" s="15" t="s">
        <v>410</v>
      </c>
      <c r="B738" s="20" t="s">
        <v>333</v>
      </c>
      <c r="C738" s="23"/>
      <c r="D738" s="27"/>
      <c r="E738" s="31"/>
      <c r="F738" s="35"/>
    </row>
    <row r="739" spans="1:8" ht="13.5" customHeight="1" x14ac:dyDescent="0.2">
      <c r="A739" s="14"/>
      <c r="B739" s="19"/>
      <c r="C739" s="23"/>
      <c r="D739" s="27"/>
      <c r="E739" s="31"/>
      <c r="F739" s="35"/>
    </row>
    <row r="740" spans="1:8" ht="13.5" customHeight="1" x14ac:dyDescent="0.2">
      <c r="A740" s="15" t="s">
        <v>411</v>
      </c>
      <c r="B740" s="20" t="s">
        <v>176</v>
      </c>
      <c r="C740" s="23"/>
      <c r="D740" s="27"/>
      <c r="E740" s="31"/>
      <c r="F740" s="35"/>
    </row>
    <row r="741" spans="1:8" ht="13.5" customHeight="1" x14ac:dyDescent="0.2">
      <c r="A741" s="14"/>
      <c r="B741" s="19"/>
      <c r="C741" s="23"/>
      <c r="D741" s="27"/>
      <c r="E741" s="31"/>
      <c r="F741" s="35"/>
    </row>
    <row r="742" spans="1:8" ht="13.5" customHeight="1" x14ac:dyDescent="0.2">
      <c r="A742" s="15" t="s">
        <v>460</v>
      </c>
      <c r="B742" s="20" t="s">
        <v>407</v>
      </c>
      <c r="C742" s="24">
        <v>149</v>
      </c>
      <c r="D742" s="28" t="s">
        <v>106</v>
      </c>
      <c r="E742" s="32"/>
      <c r="F742" s="36" t="str">
        <f>IF(OR(ISBLANK(C742), ISBLANK(E742)), "", IF(ISNUMBER(E742), ROUND(C742 * E742, 2), E742))</f>
        <v/>
      </c>
      <c r="G742" s="11" t="s">
        <v>461</v>
      </c>
      <c r="H742" s="12" t="s">
        <v>462</v>
      </c>
    </row>
    <row r="743" spans="1:8" ht="13.5" customHeight="1" x14ac:dyDescent="0.2">
      <c r="A743" s="14"/>
      <c r="B743" s="19"/>
      <c r="C743" s="23"/>
      <c r="D743" s="27"/>
      <c r="E743" s="31"/>
      <c r="F743" s="35"/>
    </row>
    <row r="744" spans="1:8" ht="13.5" customHeight="1" x14ac:dyDescent="0.2">
      <c r="A744" s="15" t="s">
        <v>463</v>
      </c>
      <c r="B744" s="20" t="s">
        <v>464</v>
      </c>
      <c r="C744" s="24">
        <v>9</v>
      </c>
      <c r="D744" s="28" t="s">
        <v>137</v>
      </c>
      <c r="E744" s="32"/>
      <c r="F744" s="36" t="str">
        <f>IF(OR(ISBLANK(C744), ISBLANK(E744)), "", IF(ISNUMBER(E744), ROUND(C744 * E744, 2), E744))</f>
        <v/>
      </c>
      <c r="G744" s="11" t="s">
        <v>465</v>
      </c>
      <c r="H744" s="12" t="s">
        <v>466</v>
      </c>
    </row>
    <row r="745" spans="1:8" ht="13.5" customHeight="1" x14ac:dyDescent="0.2">
      <c r="A745" s="14"/>
      <c r="B745" s="19"/>
      <c r="C745" s="23"/>
      <c r="D745" s="27"/>
      <c r="E745" s="31"/>
      <c r="F745" s="35"/>
    </row>
    <row r="746" spans="1:8" ht="3.75" customHeight="1" x14ac:dyDescent="0.2">
      <c r="A746" s="16"/>
      <c r="B746" s="21"/>
      <c r="C746" s="25"/>
      <c r="D746" s="29"/>
      <c r="E746" s="33"/>
      <c r="F746" s="37"/>
    </row>
    <row r="747" spans="1:8" ht="21" customHeight="1" x14ac:dyDescent="0.2">
      <c r="A747" s="42" t="s">
        <v>9</v>
      </c>
      <c r="B747" s="38"/>
      <c r="C747" s="39" t="s">
        <v>467</v>
      </c>
      <c r="D747" s="40"/>
      <c r="E747" s="41" t="s">
        <v>10</v>
      </c>
      <c r="F747" s="43">
        <f>SUM(F699:F746)</f>
        <v>0</v>
      </c>
    </row>
    <row r="748" spans="1:8" ht="21" customHeight="1" x14ac:dyDescent="0.2">
      <c r="A748" s="9" t="s">
        <v>13</v>
      </c>
    </row>
    <row r="749" spans="1:8" ht="21" customHeight="1" x14ac:dyDescent="0.2">
      <c r="A749" s="13" t="s">
        <v>0</v>
      </c>
      <c r="B749" s="18" t="s">
        <v>1</v>
      </c>
      <c r="C749" s="22" t="s">
        <v>3</v>
      </c>
      <c r="D749" s="26" t="s">
        <v>2</v>
      </c>
      <c r="E749" s="30" t="s">
        <v>4</v>
      </c>
      <c r="F749" s="34" t="s">
        <v>5</v>
      </c>
      <c r="G749" s="11" t="s">
        <v>6</v>
      </c>
      <c r="H749" s="12" t="s">
        <v>7</v>
      </c>
    </row>
    <row r="750" spans="1:8" ht="13.5" customHeight="1" x14ac:dyDescent="0.2">
      <c r="A750" s="14"/>
      <c r="B750" s="19"/>
      <c r="C750" s="23"/>
      <c r="D750" s="27"/>
      <c r="E750" s="31"/>
      <c r="F750" s="35"/>
    </row>
    <row r="751" spans="1:8" ht="13.5" customHeight="1" x14ac:dyDescent="0.2">
      <c r="A751" s="14"/>
      <c r="B751" s="49" t="s">
        <v>443</v>
      </c>
      <c r="C751" s="23"/>
      <c r="D751" s="27"/>
      <c r="E751" s="31"/>
      <c r="F751" s="35"/>
    </row>
    <row r="752" spans="1:8" ht="13.5" customHeight="1" x14ac:dyDescent="0.2">
      <c r="A752" s="14"/>
      <c r="B752" s="19"/>
      <c r="C752" s="23"/>
      <c r="D752" s="27"/>
      <c r="E752" s="31"/>
      <c r="F752" s="35"/>
    </row>
    <row r="753" spans="1:8" ht="13.5" customHeight="1" x14ac:dyDescent="0.2">
      <c r="A753" s="15" t="s">
        <v>79</v>
      </c>
      <c r="B753" s="20" t="s">
        <v>468</v>
      </c>
      <c r="C753" s="23"/>
      <c r="D753" s="27"/>
      <c r="E753" s="31"/>
      <c r="F753" s="35"/>
    </row>
    <row r="754" spans="1:8" ht="13.5" customHeight="1" x14ac:dyDescent="0.2">
      <c r="A754" s="14"/>
      <c r="B754" s="19"/>
      <c r="C754" s="23"/>
      <c r="D754" s="27"/>
      <c r="E754" s="31"/>
      <c r="F754" s="35"/>
    </row>
    <row r="755" spans="1:8" ht="13.5" customHeight="1" x14ac:dyDescent="0.2">
      <c r="A755" s="15" t="s">
        <v>469</v>
      </c>
      <c r="B755" s="20" t="s">
        <v>470</v>
      </c>
      <c r="C755" s="23"/>
      <c r="D755" s="27"/>
      <c r="E755" s="31"/>
      <c r="F755" s="35"/>
    </row>
    <row r="756" spans="1:8" ht="13.5" customHeight="1" x14ac:dyDescent="0.2">
      <c r="A756" s="14"/>
      <c r="B756" s="19"/>
      <c r="C756" s="23"/>
      <c r="D756" s="27"/>
      <c r="E756" s="31"/>
      <c r="F756" s="35"/>
    </row>
    <row r="757" spans="1:8" ht="48" customHeight="1" x14ac:dyDescent="0.2">
      <c r="A757" s="15" t="s">
        <v>471</v>
      </c>
      <c r="B757" s="50" t="s">
        <v>472</v>
      </c>
      <c r="C757" s="23"/>
      <c r="D757" s="27"/>
      <c r="E757" s="31"/>
      <c r="F757" s="35"/>
    </row>
    <row r="758" spans="1:8" ht="13.5" customHeight="1" x14ac:dyDescent="0.2">
      <c r="A758" s="14"/>
      <c r="B758" s="19"/>
      <c r="C758" s="23"/>
      <c r="D758" s="27"/>
      <c r="E758" s="31"/>
      <c r="F758" s="35"/>
    </row>
    <row r="759" spans="1:8" ht="13.5" customHeight="1" x14ac:dyDescent="0.2">
      <c r="A759" s="15" t="s">
        <v>473</v>
      </c>
      <c r="B759" s="20" t="s">
        <v>474</v>
      </c>
      <c r="C759" s="23"/>
      <c r="D759" s="27"/>
      <c r="E759" s="31"/>
      <c r="F759" s="35"/>
    </row>
    <row r="760" spans="1:8" ht="13.5" customHeight="1" x14ac:dyDescent="0.2">
      <c r="A760" s="14"/>
      <c r="B760" s="19"/>
      <c r="C760" s="23"/>
      <c r="D760" s="27"/>
      <c r="E760" s="31"/>
      <c r="F760" s="35"/>
    </row>
    <row r="761" spans="1:8" ht="24" customHeight="1" x14ac:dyDescent="0.2">
      <c r="A761" s="15" t="s">
        <v>475</v>
      </c>
      <c r="B761" s="50" t="s">
        <v>476</v>
      </c>
      <c r="C761" s="23"/>
      <c r="D761" s="27"/>
      <c r="E761" s="31"/>
      <c r="F761" s="35"/>
    </row>
    <row r="762" spans="1:8" ht="13.5" customHeight="1" x14ac:dyDescent="0.2">
      <c r="A762" s="14"/>
      <c r="B762" s="19"/>
      <c r="C762" s="23"/>
      <c r="D762" s="27"/>
      <c r="E762" s="31"/>
      <c r="F762" s="35"/>
    </row>
    <row r="763" spans="1:8" ht="13.5" customHeight="1" x14ac:dyDescent="0.2">
      <c r="A763" s="15" t="s">
        <v>477</v>
      </c>
      <c r="B763" s="20" t="s">
        <v>478</v>
      </c>
      <c r="C763" s="24">
        <v>204</v>
      </c>
      <c r="D763" s="28" t="s">
        <v>137</v>
      </c>
      <c r="E763" s="32"/>
      <c r="F763" s="36" t="str">
        <f>IF(OR(ISBLANK(C763), ISBLANK(E763)), "", IF(ISNUMBER(E763), ROUND(C763 * E763, 2), E763))</f>
        <v/>
      </c>
      <c r="G763" s="11" t="s">
        <v>479</v>
      </c>
      <c r="H763" s="12" t="s">
        <v>480</v>
      </c>
    </row>
    <row r="764" spans="1:8" ht="13.5" customHeight="1" x14ac:dyDescent="0.2">
      <c r="A764" s="14"/>
      <c r="B764" s="19"/>
      <c r="C764" s="23"/>
      <c r="D764" s="27"/>
      <c r="E764" s="31"/>
      <c r="F764" s="35"/>
    </row>
    <row r="765" spans="1:8" ht="13.5" customHeight="1" x14ac:dyDescent="0.2">
      <c r="A765" s="15" t="s">
        <v>481</v>
      </c>
      <c r="B765" s="20" t="s">
        <v>482</v>
      </c>
      <c r="C765" s="24">
        <v>20</v>
      </c>
      <c r="D765" s="28" t="s">
        <v>137</v>
      </c>
      <c r="E765" s="32"/>
      <c r="F765" s="36" t="str">
        <f>IF(OR(ISBLANK(C765), ISBLANK(E765)), "", IF(ISNUMBER(E765), ROUND(C765 * E765, 2), E765))</f>
        <v/>
      </c>
      <c r="G765" s="11" t="s">
        <v>483</v>
      </c>
      <c r="H765" s="12" t="s">
        <v>484</v>
      </c>
    </row>
    <row r="766" spans="1:8" ht="13.5" customHeight="1" x14ac:dyDescent="0.2">
      <c r="A766" s="14"/>
      <c r="B766" s="19"/>
      <c r="C766" s="23"/>
      <c r="D766" s="27"/>
      <c r="E766" s="31"/>
      <c r="F766" s="35"/>
    </row>
    <row r="767" spans="1:8" ht="36" customHeight="1" x14ac:dyDescent="0.2">
      <c r="A767" s="15" t="s">
        <v>473</v>
      </c>
      <c r="B767" s="50" t="s">
        <v>485</v>
      </c>
      <c r="C767" s="23"/>
      <c r="D767" s="27"/>
      <c r="E767" s="31"/>
      <c r="F767" s="35"/>
    </row>
    <row r="768" spans="1:8" ht="13.5" customHeight="1" x14ac:dyDescent="0.2">
      <c r="A768" s="14"/>
      <c r="B768" s="19"/>
      <c r="C768" s="23"/>
      <c r="D768" s="27"/>
      <c r="E768" s="31"/>
      <c r="F768" s="35"/>
    </row>
    <row r="769" spans="1:8" ht="13.5" customHeight="1" x14ac:dyDescent="0.2">
      <c r="A769" s="15" t="s">
        <v>486</v>
      </c>
      <c r="B769" s="20" t="s">
        <v>30</v>
      </c>
      <c r="C769" s="24">
        <v>7</v>
      </c>
      <c r="D769" s="28" t="s">
        <v>137</v>
      </c>
      <c r="E769" s="32"/>
      <c r="F769" s="36" t="str">
        <f>IF(OR(ISBLANK(C769), ISBLANK(E769)), "", IF(ISNUMBER(E769), ROUND(C769 * E769, 2), E769))</f>
        <v/>
      </c>
      <c r="G769" s="11" t="s">
        <v>487</v>
      </c>
      <c r="H769" s="12" t="s">
        <v>488</v>
      </c>
    </row>
    <row r="770" spans="1:8" ht="13.5" customHeight="1" x14ac:dyDescent="0.2">
      <c r="A770" s="14"/>
      <c r="B770" s="19"/>
      <c r="C770" s="23"/>
      <c r="D770" s="27"/>
      <c r="E770" s="31"/>
      <c r="F770" s="35"/>
    </row>
    <row r="771" spans="1:8" ht="13.5" customHeight="1" x14ac:dyDescent="0.2">
      <c r="A771" s="14"/>
      <c r="B771" s="19"/>
      <c r="C771" s="23"/>
      <c r="D771" s="27"/>
      <c r="E771" s="31"/>
      <c r="F771" s="35"/>
    </row>
    <row r="772" spans="1:8" ht="13.5" customHeight="1" x14ac:dyDescent="0.2">
      <c r="A772" s="14"/>
      <c r="B772" s="19"/>
      <c r="C772" s="23"/>
      <c r="D772" s="27"/>
      <c r="E772" s="31"/>
      <c r="F772" s="35"/>
    </row>
    <row r="773" spans="1:8" ht="13.5" customHeight="1" x14ac:dyDescent="0.2">
      <c r="A773" s="14"/>
      <c r="B773" s="19"/>
      <c r="C773" s="23"/>
      <c r="D773" s="27"/>
      <c r="E773" s="31"/>
      <c r="F773" s="35"/>
    </row>
    <row r="774" spans="1:8" ht="13.5" customHeight="1" x14ac:dyDescent="0.2">
      <c r="A774" s="14"/>
      <c r="B774" s="19"/>
      <c r="C774" s="23"/>
      <c r="D774" s="27"/>
      <c r="E774" s="31"/>
      <c r="F774" s="35"/>
    </row>
    <row r="775" spans="1:8" ht="13.5" customHeight="1" x14ac:dyDescent="0.2">
      <c r="A775" s="14"/>
      <c r="B775" s="19"/>
      <c r="C775" s="23"/>
      <c r="D775" s="27"/>
      <c r="E775" s="31"/>
      <c r="F775" s="35"/>
    </row>
    <row r="776" spans="1:8" ht="13.5" customHeight="1" x14ac:dyDescent="0.2">
      <c r="A776" s="14"/>
      <c r="B776" s="19"/>
      <c r="C776" s="23"/>
      <c r="D776" s="27"/>
      <c r="E776" s="31"/>
      <c r="F776" s="35"/>
    </row>
    <row r="777" spans="1:8" ht="13.5" customHeight="1" x14ac:dyDescent="0.2">
      <c r="A777" s="14"/>
      <c r="B777" s="19"/>
      <c r="C777" s="23"/>
      <c r="D777" s="27"/>
      <c r="E777" s="31"/>
      <c r="F777" s="35"/>
    </row>
    <row r="778" spans="1:8" ht="13.5" customHeight="1" x14ac:dyDescent="0.2">
      <c r="A778" s="14"/>
      <c r="B778" s="19"/>
      <c r="C778" s="23"/>
      <c r="D778" s="27"/>
      <c r="E778" s="31"/>
      <c r="F778" s="35"/>
    </row>
    <row r="779" spans="1:8" ht="13.5" customHeight="1" x14ac:dyDescent="0.2">
      <c r="A779" s="14"/>
      <c r="B779" s="19"/>
      <c r="C779" s="23"/>
      <c r="D779" s="27"/>
      <c r="E779" s="31"/>
      <c r="F779" s="35"/>
    </row>
    <row r="780" spans="1:8" ht="13.5" customHeight="1" x14ac:dyDescent="0.2">
      <c r="A780" s="14"/>
      <c r="B780" s="19"/>
      <c r="C780" s="23"/>
      <c r="D780" s="27"/>
      <c r="E780" s="31"/>
      <c r="F780" s="35"/>
    </row>
    <row r="781" spans="1:8" ht="13.5" customHeight="1" x14ac:dyDescent="0.2">
      <c r="A781" s="14"/>
      <c r="B781" s="19"/>
      <c r="C781" s="23"/>
      <c r="D781" s="27"/>
      <c r="E781" s="31"/>
      <c r="F781" s="35"/>
    </row>
    <row r="782" spans="1:8" ht="13.5" customHeight="1" x14ac:dyDescent="0.2">
      <c r="A782" s="14"/>
      <c r="B782" s="19"/>
      <c r="C782" s="23"/>
      <c r="D782" s="27"/>
      <c r="E782" s="31"/>
      <c r="F782" s="35"/>
    </row>
    <row r="783" spans="1:8" ht="13.5" customHeight="1" x14ac:dyDescent="0.2">
      <c r="A783" s="14"/>
      <c r="B783" s="19"/>
      <c r="C783" s="23"/>
      <c r="D783" s="27"/>
      <c r="E783" s="31"/>
      <c r="F783" s="35"/>
    </row>
    <row r="784" spans="1:8" ht="13.5" customHeight="1" x14ac:dyDescent="0.2">
      <c r="A784" s="14"/>
      <c r="B784" s="19"/>
      <c r="C784" s="23"/>
      <c r="D784" s="27"/>
      <c r="E784" s="31"/>
      <c r="F784" s="35"/>
    </row>
    <row r="785" spans="1:8" ht="13.5" customHeight="1" x14ac:dyDescent="0.2">
      <c r="A785" s="14"/>
      <c r="B785" s="19"/>
      <c r="C785" s="23"/>
      <c r="D785" s="27"/>
      <c r="E785" s="31"/>
      <c r="F785" s="35"/>
    </row>
    <row r="786" spans="1:8" ht="13.5" customHeight="1" x14ac:dyDescent="0.2">
      <c r="A786" s="14"/>
      <c r="B786" s="19"/>
      <c r="C786" s="23"/>
      <c r="D786" s="27"/>
      <c r="E786" s="31"/>
      <c r="F786" s="35"/>
    </row>
    <row r="787" spans="1:8" ht="13.5" customHeight="1" x14ac:dyDescent="0.2">
      <c r="A787" s="14"/>
      <c r="B787" s="19"/>
      <c r="C787" s="23"/>
      <c r="D787" s="27"/>
      <c r="E787" s="31"/>
      <c r="F787" s="35"/>
    </row>
    <row r="788" spans="1:8" ht="13.5" customHeight="1" x14ac:dyDescent="0.2">
      <c r="A788" s="14"/>
      <c r="B788" s="19"/>
      <c r="C788" s="23"/>
      <c r="D788" s="27"/>
      <c r="E788" s="31"/>
      <c r="F788" s="35"/>
    </row>
    <row r="789" spans="1:8" ht="13.5" customHeight="1" x14ac:dyDescent="0.2">
      <c r="A789" s="14"/>
      <c r="B789" s="19"/>
      <c r="C789" s="23"/>
      <c r="D789" s="27"/>
      <c r="E789" s="31"/>
      <c r="F789" s="35"/>
    </row>
    <row r="790" spans="1:8" ht="13.5" customHeight="1" x14ac:dyDescent="0.2">
      <c r="A790" s="14"/>
      <c r="B790" s="19"/>
      <c r="C790" s="23"/>
      <c r="D790" s="27"/>
      <c r="E790" s="31"/>
      <c r="F790" s="35"/>
    </row>
    <row r="791" spans="1:8" ht="13.5" customHeight="1" x14ac:dyDescent="0.2">
      <c r="A791" s="14"/>
      <c r="B791" s="19"/>
      <c r="C791" s="23"/>
      <c r="D791" s="27"/>
      <c r="E791" s="31"/>
      <c r="F791" s="35"/>
    </row>
    <row r="792" spans="1:8" ht="13.5" customHeight="1" x14ac:dyDescent="0.2">
      <c r="A792" s="14"/>
      <c r="B792" s="19"/>
      <c r="C792" s="23"/>
      <c r="D792" s="27"/>
      <c r="E792" s="31"/>
      <c r="F792" s="35"/>
    </row>
    <row r="793" spans="1:8" ht="13.5" customHeight="1" x14ac:dyDescent="0.2">
      <c r="A793" s="14"/>
      <c r="B793" s="19"/>
      <c r="C793" s="23"/>
      <c r="D793" s="27"/>
      <c r="E793" s="31"/>
      <c r="F793" s="35"/>
    </row>
    <row r="794" spans="1:8" ht="13.5" customHeight="1" x14ac:dyDescent="0.2">
      <c r="A794" s="14"/>
      <c r="B794" s="19"/>
      <c r="C794" s="23"/>
      <c r="D794" s="27"/>
      <c r="E794" s="31"/>
      <c r="F794" s="35"/>
    </row>
    <row r="795" spans="1:8" ht="13.5" customHeight="1" x14ac:dyDescent="0.2">
      <c r="A795" s="14"/>
      <c r="B795" s="19"/>
      <c r="C795" s="23"/>
      <c r="D795" s="27"/>
      <c r="E795" s="31"/>
      <c r="F795" s="35"/>
    </row>
    <row r="796" spans="1:8" ht="5.25" customHeight="1" x14ac:dyDescent="0.2">
      <c r="A796" s="16"/>
      <c r="B796" s="21"/>
      <c r="C796" s="25"/>
      <c r="D796" s="29"/>
      <c r="E796" s="33"/>
      <c r="F796" s="37"/>
    </row>
    <row r="797" spans="1:8" ht="21" customHeight="1" x14ac:dyDescent="0.2">
      <c r="A797" s="42" t="s">
        <v>9</v>
      </c>
      <c r="B797" s="38"/>
      <c r="C797" s="39" t="s">
        <v>489</v>
      </c>
      <c r="D797" s="40"/>
      <c r="E797" s="41" t="s">
        <v>10</v>
      </c>
      <c r="F797" s="43">
        <f>SUM(F750:F796)</f>
        <v>0</v>
      </c>
    </row>
    <row r="798" spans="1:8" ht="21" customHeight="1" x14ac:dyDescent="0.2">
      <c r="A798" s="9" t="s">
        <v>13</v>
      </c>
    </row>
    <row r="799" spans="1:8" ht="21" customHeight="1" x14ac:dyDescent="0.2">
      <c r="A799" s="13" t="s">
        <v>0</v>
      </c>
      <c r="B799" s="18" t="s">
        <v>1</v>
      </c>
      <c r="C799" s="22" t="s">
        <v>3</v>
      </c>
      <c r="D799" s="26" t="s">
        <v>2</v>
      </c>
      <c r="E799" s="30" t="s">
        <v>4</v>
      </c>
      <c r="F799" s="34" t="s">
        <v>5</v>
      </c>
      <c r="G799" s="11" t="s">
        <v>6</v>
      </c>
      <c r="H799" s="12" t="s">
        <v>7</v>
      </c>
    </row>
    <row r="800" spans="1:8" ht="13.5" customHeight="1" x14ac:dyDescent="0.2">
      <c r="A800" s="14"/>
      <c r="B800" s="19"/>
      <c r="C800" s="23"/>
      <c r="D800" s="27"/>
      <c r="E800" s="31"/>
      <c r="F800" s="35"/>
    </row>
    <row r="801" spans="1:8" ht="13.5" customHeight="1" x14ac:dyDescent="0.2">
      <c r="A801" s="14"/>
      <c r="B801" s="49" t="s">
        <v>490</v>
      </c>
      <c r="C801" s="23"/>
      <c r="D801" s="27"/>
      <c r="E801" s="31"/>
      <c r="F801" s="35"/>
    </row>
    <row r="802" spans="1:8" ht="13.5" customHeight="1" x14ac:dyDescent="0.2">
      <c r="A802" s="14"/>
      <c r="B802" s="19"/>
      <c r="C802" s="23"/>
      <c r="D802" s="27"/>
      <c r="E802" s="31"/>
      <c r="F802" s="35"/>
    </row>
    <row r="803" spans="1:8" ht="13.5" customHeight="1" x14ac:dyDescent="0.2">
      <c r="A803" s="15" t="s">
        <v>28</v>
      </c>
      <c r="B803" s="20" t="s">
        <v>29</v>
      </c>
      <c r="C803" s="23"/>
      <c r="D803" s="27"/>
      <c r="E803" s="31"/>
      <c r="F803" s="35"/>
    </row>
    <row r="804" spans="1:8" ht="13.5" customHeight="1" x14ac:dyDescent="0.2">
      <c r="A804" s="14"/>
      <c r="B804" s="19"/>
      <c r="C804" s="23"/>
      <c r="D804" s="27"/>
      <c r="E804" s="31"/>
      <c r="F804" s="35"/>
    </row>
    <row r="805" spans="1:8" ht="13.5" customHeight="1" x14ac:dyDescent="0.2">
      <c r="A805" s="15" t="s">
        <v>28</v>
      </c>
      <c r="B805" s="20" t="s">
        <v>30</v>
      </c>
      <c r="C805" s="23"/>
      <c r="D805" s="27"/>
      <c r="E805" s="31"/>
      <c r="F805" s="35"/>
    </row>
    <row r="806" spans="1:8" ht="13.5" customHeight="1" x14ac:dyDescent="0.2">
      <c r="A806" s="14"/>
      <c r="B806" s="19"/>
      <c r="C806" s="23"/>
      <c r="D806" s="27"/>
      <c r="E806" s="31"/>
      <c r="F806" s="35"/>
    </row>
    <row r="807" spans="1:8" ht="13.5" customHeight="1" x14ac:dyDescent="0.2">
      <c r="A807" s="15" t="s">
        <v>28</v>
      </c>
      <c r="B807" s="20" t="s">
        <v>36</v>
      </c>
      <c r="C807" s="23"/>
      <c r="D807" s="27"/>
      <c r="E807" s="31"/>
      <c r="F807" s="35"/>
    </row>
    <row r="808" spans="1:8" ht="13.5" customHeight="1" x14ac:dyDescent="0.2">
      <c r="A808" s="14"/>
      <c r="B808" s="19"/>
      <c r="C808" s="23"/>
      <c r="D808" s="27"/>
      <c r="E808" s="31"/>
      <c r="F808" s="35"/>
    </row>
    <row r="809" spans="1:8" ht="13.5" customHeight="1" x14ac:dyDescent="0.2">
      <c r="A809" s="15" t="s">
        <v>491</v>
      </c>
      <c r="B809" s="20" t="s">
        <v>38</v>
      </c>
      <c r="C809" s="24">
        <v>1</v>
      </c>
      <c r="D809" s="28" t="s">
        <v>8</v>
      </c>
      <c r="E809" s="32"/>
      <c r="F809" s="36" t="str">
        <f>IF(OR(ISBLANK(C809), ISBLANK(E809)), "", IF(ISNUMBER(E809), ROUND(C809 * E809, 2), E809))</f>
        <v/>
      </c>
      <c r="G809" s="11" t="s">
        <v>492</v>
      </c>
      <c r="H809" s="12" t="s">
        <v>493</v>
      </c>
    </row>
    <row r="810" spans="1:8" ht="13.5" customHeight="1" x14ac:dyDescent="0.2">
      <c r="A810" s="14"/>
      <c r="B810" s="19"/>
      <c r="C810" s="23"/>
      <c r="D810" s="27"/>
      <c r="E810" s="31"/>
      <c r="F810" s="35"/>
    </row>
    <row r="811" spans="1:8" ht="13.5" customHeight="1" x14ac:dyDescent="0.2">
      <c r="A811" s="15" t="s">
        <v>494</v>
      </c>
      <c r="B811" s="20" t="s">
        <v>42</v>
      </c>
      <c r="C811" s="24">
        <v>1</v>
      </c>
      <c r="D811" s="28" t="s">
        <v>8</v>
      </c>
      <c r="E811" s="32"/>
      <c r="F811" s="36" t="str">
        <f>IF(OR(ISBLANK(C811), ISBLANK(E811)), "", IF(ISNUMBER(E811), ROUND(C811 * E811, 2), E811))</f>
        <v/>
      </c>
      <c r="G811" s="11" t="s">
        <v>495</v>
      </c>
      <c r="H811" s="12" t="s">
        <v>496</v>
      </c>
    </row>
    <row r="812" spans="1:8" ht="13.5" customHeight="1" x14ac:dyDescent="0.2">
      <c r="A812" s="14"/>
      <c r="B812" s="19"/>
      <c r="C812" s="23"/>
      <c r="D812" s="27"/>
      <c r="E812" s="31"/>
      <c r="F812" s="35"/>
    </row>
    <row r="813" spans="1:8" ht="13.5" customHeight="1" x14ac:dyDescent="0.2">
      <c r="A813" s="15" t="s">
        <v>497</v>
      </c>
      <c r="B813" s="20" t="s">
        <v>46</v>
      </c>
      <c r="C813" s="24">
        <v>1</v>
      </c>
      <c r="D813" s="28" t="s">
        <v>8</v>
      </c>
      <c r="E813" s="32"/>
      <c r="F813" s="36" t="str">
        <f>IF(OR(ISBLANK(C813), ISBLANK(E813)), "", IF(ISNUMBER(E813), ROUND(C813 * E813, 2), E813))</f>
        <v/>
      </c>
      <c r="G813" s="11" t="s">
        <v>498</v>
      </c>
      <c r="H813" s="12" t="s">
        <v>499</v>
      </c>
    </row>
    <row r="814" spans="1:8" ht="13.5" customHeight="1" x14ac:dyDescent="0.2">
      <c r="A814" s="14"/>
      <c r="B814" s="19"/>
      <c r="C814" s="23"/>
      <c r="D814" s="27"/>
      <c r="E814" s="31"/>
      <c r="F814" s="35"/>
    </row>
    <row r="815" spans="1:8" ht="24" customHeight="1" x14ac:dyDescent="0.2">
      <c r="A815" s="15" t="s">
        <v>500</v>
      </c>
      <c r="B815" s="50" t="s">
        <v>50</v>
      </c>
      <c r="C815" s="24">
        <v>1</v>
      </c>
      <c r="D815" s="28" t="s">
        <v>8</v>
      </c>
      <c r="E815" s="32"/>
      <c r="F815" s="36" t="str">
        <f>IF(OR(ISBLANK(C815), ISBLANK(E815)), "", IF(ISNUMBER(E815), ROUND(C815 * E815, 2), E815))</f>
        <v/>
      </c>
      <c r="G815" s="11" t="s">
        <v>501</v>
      </c>
      <c r="H815" s="12" t="s">
        <v>502</v>
      </c>
    </row>
    <row r="816" spans="1:8" ht="13.5" customHeight="1" x14ac:dyDescent="0.2">
      <c r="A816" s="14"/>
      <c r="B816" s="19"/>
      <c r="C816" s="23"/>
      <c r="D816" s="27"/>
      <c r="E816" s="31"/>
      <c r="F816" s="35"/>
    </row>
    <row r="817" spans="1:6" ht="13.5" customHeight="1" x14ac:dyDescent="0.2">
      <c r="A817" s="14"/>
      <c r="B817" s="19"/>
      <c r="C817" s="23"/>
      <c r="D817" s="27"/>
      <c r="E817" s="31"/>
      <c r="F817" s="35"/>
    </row>
    <row r="818" spans="1:6" ht="13.5" customHeight="1" x14ac:dyDescent="0.2">
      <c r="A818" s="14"/>
      <c r="B818" s="19"/>
      <c r="C818" s="23"/>
      <c r="D818" s="27"/>
      <c r="E818" s="31"/>
      <c r="F818" s="35"/>
    </row>
    <row r="819" spans="1:6" ht="13.5" customHeight="1" x14ac:dyDescent="0.2">
      <c r="A819" s="14"/>
      <c r="B819" s="19"/>
      <c r="C819" s="23"/>
      <c r="D819" s="27"/>
      <c r="E819" s="31"/>
      <c r="F819" s="35"/>
    </row>
    <row r="820" spans="1:6" ht="13.5" customHeight="1" x14ac:dyDescent="0.2">
      <c r="A820" s="14"/>
      <c r="B820" s="19"/>
      <c r="C820" s="23"/>
      <c r="D820" s="27"/>
      <c r="E820" s="31"/>
      <c r="F820" s="35"/>
    </row>
    <row r="821" spans="1:6" ht="13.5" customHeight="1" x14ac:dyDescent="0.2">
      <c r="A821" s="14"/>
      <c r="B821" s="19"/>
      <c r="C821" s="23"/>
      <c r="D821" s="27"/>
      <c r="E821" s="31"/>
      <c r="F821" s="35"/>
    </row>
    <row r="822" spans="1:6" ht="13.5" customHeight="1" x14ac:dyDescent="0.2">
      <c r="A822" s="14"/>
      <c r="B822" s="19"/>
      <c r="C822" s="23"/>
      <c r="D822" s="27"/>
      <c r="E822" s="31"/>
      <c r="F822" s="35"/>
    </row>
    <row r="823" spans="1:6" ht="13.5" customHeight="1" x14ac:dyDescent="0.2">
      <c r="A823" s="14"/>
      <c r="B823" s="19"/>
      <c r="C823" s="23"/>
      <c r="D823" s="27"/>
      <c r="E823" s="31"/>
      <c r="F823" s="35"/>
    </row>
    <row r="824" spans="1:6" ht="13.5" customHeight="1" x14ac:dyDescent="0.2">
      <c r="A824" s="14"/>
      <c r="B824" s="19"/>
      <c r="C824" s="23"/>
      <c r="D824" s="27"/>
      <c r="E824" s="31"/>
      <c r="F824" s="35"/>
    </row>
    <row r="825" spans="1:6" ht="13.5" customHeight="1" x14ac:dyDescent="0.2">
      <c r="A825" s="14"/>
      <c r="B825" s="19"/>
      <c r="C825" s="23"/>
      <c r="D825" s="27"/>
      <c r="E825" s="31"/>
      <c r="F825" s="35"/>
    </row>
    <row r="826" spans="1:6" ht="13.5" customHeight="1" x14ac:dyDescent="0.2">
      <c r="A826" s="14"/>
      <c r="B826" s="19"/>
      <c r="C826" s="23"/>
      <c r="D826" s="27"/>
      <c r="E826" s="31"/>
      <c r="F826" s="35"/>
    </row>
    <row r="827" spans="1:6" ht="13.5" customHeight="1" x14ac:dyDescent="0.2">
      <c r="A827" s="14"/>
      <c r="B827" s="19"/>
      <c r="C827" s="23"/>
      <c r="D827" s="27"/>
      <c r="E827" s="31"/>
      <c r="F827" s="35"/>
    </row>
    <row r="828" spans="1:6" ht="13.5" customHeight="1" x14ac:dyDescent="0.2">
      <c r="A828" s="14"/>
      <c r="B828" s="19"/>
      <c r="C828" s="23"/>
      <c r="D828" s="27"/>
      <c r="E828" s="31"/>
      <c r="F828" s="35"/>
    </row>
    <row r="829" spans="1:6" ht="13.5" customHeight="1" x14ac:dyDescent="0.2">
      <c r="A829" s="14"/>
      <c r="B829" s="19"/>
      <c r="C829" s="23"/>
      <c r="D829" s="27"/>
      <c r="E829" s="31"/>
      <c r="F829" s="35"/>
    </row>
    <row r="830" spans="1:6" ht="13.5" customHeight="1" x14ac:dyDescent="0.2">
      <c r="A830" s="14"/>
      <c r="B830" s="19"/>
      <c r="C830" s="23"/>
      <c r="D830" s="27"/>
      <c r="E830" s="31"/>
      <c r="F830" s="35"/>
    </row>
    <row r="831" spans="1:6" ht="13.5" customHeight="1" x14ac:dyDescent="0.2">
      <c r="A831" s="14"/>
      <c r="B831" s="19"/>
      <c r="C831" s="23"/>
      <c r="D831" s="27"/>
      <c r="E831" s="31"/>
      <c r="F831" s="35"/>
    </row>
    <row r="832" spans="1:6" ht="13.5" customHeight="1" x14ac:dyDescent="0.2">
      <c r="A832" s="14"/>
      <c r="B832" s="19"/>
      <c r="C832" s="23"/>
      <c r="D832" s="27"/>
      <c r="E832" s="31"/>
      <c r="F832" s="35"/>
    </row>
    <row r="833" spans="1:6" ht="13.5" customHeight="1" x14ac:dyDescent="0.2">
      <c r="A833" s="14"/>
      <c r="B833" s="19"/>
      <c r="C833" s="23"/>
      <c r="D833" s="27"/>
      <c r="E833" s="31"/>
      <c r="F833" s="35"/>
    </row>
    <row r="834" spans="1:6" ht="13.5" customHeight="1" x14ac:dyDescent="0.2">
      <c r="A834" s="14"/>
      <c r="B834" s="19"/>
      <c r="C834" s="23"/>
      <c r="D834" s="27"/>
      <c r="E834" s="31"/>
      <c r="F834" s="35"/>
    </row>
    <row r="835" spans="1:6" ht="13.5" customHeight="1" x14ac:dyDescent="0.2">
      <c r="A835" s="14"/>
      <c r="B835" s="19"/>
      <c r="C835" s="23"/>
      <c r="D835" s="27"/>
      <c r="E835" s="31"/>
      <c r="F835" s="35"/>
    </row>
    <row r="836" spans="1:6" ht="13.5" customHeight="1" x14ac:dyDescent="0.2">
      <c r="A836" s="14"/>
      <c r="B836" s="19"/>
      <c r="C836" s="23"/>
      <c r="D836" s="27"/>
      <c r="E836" s="31"/>
      <c r="F836" s="35"/>
    </row>
    <row r="837" spans="1:6" ht="13.5" customHeight="1" x14ac:dyDescent="0.2">
      <c r="A837" s="14"/>
      <c r="B837" s="19"/>
      <c r="C837" s="23"/>
      <c r="D837" s="27"/>
      <c r="E837" s="31"/>
      <c r="F837" s="35"/>
    </row>
    <row r="838" spans="1:6" ht="13.5" customHeight="1" x14ac:dyDescent="0.2">
      <c r="A838" s="14"/>
      <c r="B838" s="19"/>
      <c r="C838" s="23"/>
      <c r="D838" s="27"/>
      <c r="E838" s="31"/>
      <c r="F838" s="35"/>
    </row>
    <row r="839" spans="1:6" ht="13.5" customHeight="1" x14ac:dyDescent="0.2">
      <c r="A839" s="14"/>
      <c r="B839" s="19"/>
      <c r="C839" s="23"/>
      <c r="D839" s="27"/>
      <c r="E839" s="31"/>
      <c r="F839" s="35"/>
    </row>
    <row r="840" spans="1:6" ht="13.5" customHeight="1" x14ac:dyDescent="0.2">
      <c r="A840" s="14"/>
      <c r="B840" s="19"/>
      <c r="C840" s="23"/>
      <c r="D840" s="27"/>
      <c r="E840" s="31"/>
      <c r="F840" s="35"/>
    </row>
    <row r="841" spans="1:6" ht="13.5" customHeight="1" x14ac:dyDescent="0.2">
      <c r="A841" s="14"/>
      <c r="B841" s="19"/>
      <c r="C841" s="23"/>
      <c r="D841" s="27"/>
      <c r="E841" s="31"/>
      <c r="F841" s="35"/>
    </row>
    <row r="842" spans="1:6" ht="13.5" customHeight="1" x14ac:dyDescent="0.2">
      <c r="A842" s="14"/>
      <c r="B842" s="19"/>
      <c r="C842" s="23"/>
      <c r="D842" s="27"/>
      <c r="E842" s="31"/>
      <c r="F842" s="35"/>
    </row>
    <row r="843" spans="1:6" ht="13.5" customHeight="1" x14ac:dyDescent="0.2">
      <c r="A843" s="14"/>
      <c r="B843" s="19"/>
      <c r="C843" s="23"/>
      <c r="D843" s="27"/>
      <c r="E843" s="31"/>
      <c r="F843" s="35"/>
    </row>
    <row r="844" spans="1:6" ht="13.5" customHeight="1" x14ac:dyDescent="0.2">
      <c r="A844" s="14"/>
      <c r="B844" s="19"/>
      <c r="C844" s="23"/>
      <c r="D844" s="27"/>
      <c r="E844" s="31"/>
      <c r="F844" s="35"/>
    </row>
    <row r="845" spans="1:6" ht="13.5" customHeight="1" x14ac:dyDescent="0.2">
      <c r="A845" s="14"/>
      <c r="B845" s="19"/>
      <c r="C845" s="23"/>
      <c r="D845" s="27"/>
      <c r="E845" s="31"/>
      <c r="F845" s="35"/>
    </row>
    <row r="846" spans="1:6" ht="13.5" customHeight="1" x14ac:dyDescent="0.2">
      <c r="A846" s="14"/>
      <c r="B846" s="19"/>
      <c r="C846" s="23"/>
      <c r="D846" s="27"/>
      <c r="E846" s="31"/>
      <c r="F846" s="35"/>
    </row>
    <row r="847" spans="1:6" ht="13.5" customHeight="1" x14ac:dyDescent="0.2">
      <c r="A847" s="14"/>
      <c r="B847" s="19"/>
      <c r="C847" s="23"/>
      <c r="D847" s="27"/>
      <c r="E847" s="31"/>
      <c r="F847" s="35"/>
    </row>
    <row r="848" spans="1:6" ht="13.5" customHeight="1" x14ac:dyDescent="0.2">
      <c r="A848" s="14"/>
      <c r="B848" s="19"/>
      <c r="C848" s="23"/>
      <c r="D848" s="27"/>
      <c r="E848" s="31"/>
      <c r="F848" s="35"/>
    </row>
    <row r="849" spans="1:8" ht="13.5" customHeight="1" x14ac:dyDescent="0.2">
      <c r="A849" s="14"/>
      <c r="B849" s="19"/>
      <c r="C849" s="23"/>
      <c r="D849" s="27"/>
      <c r="E849" s="31"/>
      <c r="F849" s="35"/>
    </row>
    <row r="850" spans="1:8" ht="8.25" customHeight="1" x14ac:dyDescent="0.2">
      <c r="A850" s="16"/>
      <c r="B850" s="21"/>
      <c r="C850" s="25"/>
      <c r="D850" s="29"/>
      <c r="E850" s="33"/>
      <c r="F850" s="37"/>
    </row>
    <row r="851" spans="1:8" ht="21" customHeight="1" x14ac:dyDescent="0.2">
      <c r="A851" s="42" t="s">
        <v>9</v>
      </c>
      <c r="B851" s="38"/>
      <c r="C851" s="39" t="s">
        <v>503</v>
      </c>
      <c r="D851" s="40"/>
      <c r="E851" s="41" t="s">
        <v>10</v>
      </c>
      <c r="F851" s="43">
        <f>SUM(F800:F850)</f>
        <v>0</v>
      </c>
    </row>
    <row r="852" spans="1:8" ht="21" customHeight="1" x14ac:dyDescent="0.2">
      <c r="A852" s="9" t="s">
        <v>13</v>
      </c>
    </row>
    <row r="853" spans="1:8" ht="21" customHeight="1" x14ac:dyDescent="0.2">
      <c r="A853" s="13" t="s">
        <v>0</v>
      </c>
      <c r="B853" s="18" t="s">
        <v>1</v>
      </c>
      <c r="C853" s="22" t="s">
        <v>3</v>
      </c>
      <c r="D853" s="26" t="s">
        <v>2</v>
      </c>
      <c r="E853" s="30" t="s">
        <v>4</v>
      </c>
      <c r="F853" s="34" t="s">
        <v>5</v>
      </c>
      <c r="G853" s="11" t="s">
        <v>6</v>
      </c>
      <c r="H853" s="12" t="s">
        <v>7</v>
      </c>
    </row>
    <row r="854" spans="1:8" ht="13.5" customHeight="1" x14ac:dyDescent="0.2">
      <c r="A854" s="14"/>
      <c r="B854" s="19"/>
      <c r="C854" s="23"/>
      <c r="D854" s="27"/>
      <c r="E854" s="31"/>
      <c r="F854" s="35"/>
    </row>
    <row r="855" spans="1:8" ht="13.5" customHeight="1" x14ac:dyDescent="0.2">
      <c r="A855" s="14"/>
      <c r="B855" s="49" t="s">
        <v>504</v>
      </c>
      <c r="C855" s="23"/>
      <c r="D855" s="27"/>
      <c r="E855" s="31"/>
      <c r="F855" s="35"/>
    </row>
    <row r="856" spans="1:8" ht="13.5" customHeight="1" x14ac:dyDescent="0.2">
      <c r="A856" s="14"/>
      <c r="B856" s="19"/>
      <c r="C856" s="23"/>
      <c r="D856" s="27"/>
      <c r="E856" s="31"/>
      <c r="F856" s="35"/>
    </row>
    <row r="857" spans="1:8" ht="13.5" customHeight="1" x14ac:dyDescent="0.2">
      <c r="A857" s="15" t="s">
        <v>79</v>
      </c>
      <c r="B857" s="20" t="s">
        <v>468</v>
      </c>
      <c r="C857" s="23"/>
      <c r="D857" s="27"/>
      <c r="E857" s="31"/>
      <c r="F857" s="35"/>
    </row>
    <row r="858" spans="1:8" ht="13.5" customHeight="1" x14ac:dyDescent="0.2">
      <c r="A858" s="14"/>
      <c r="B858" s="19"/>
      <c r="C858" s="23"/>
      <c r="D858" s="27"/>
      <c r="E858" s="31"/>
      <c r="F858" s="35"/>
    </row>
    <row r="859" spans="1:8" ht="13.5" customHeight="1" x14ac:dyDescent="0.2">
      <c r="A859" s="15" t="s">
        <v>469</v>
      </c>
      <c r="B859" s="20" t="s">
        <v>470</v>
      </c>
      <c r="C859" s="23"/>
      <c r="D859" s="27"/>
      <c r="E859" s="31"/>
      <c r="F859" s="35"/>
    </row>
    <row r="860" spans="1:8" ht="13.5" customHeight="1" x14ac:dyDescent="0.2">
      <c r="A860" s="14"/>
      <c r="B860" s="19"/>
      <c r="C860" s="23"/>
      <c r="D860" s="27"/>
      <c r="E860" s="31"/>
      <c r="F860" s="35"/>
    </row>
    <row r="861" spans="1:8" ht="48" customHeight="1" x14ac:dyDescent="0.2">
      <c r="A861" s="15" t="s">
        <v>471</v>
      </c>
      <c r="B861" s="50" t="s">
        <v>472</v>
      </c>
      <c r="C861" s="23"/>
      <c r="D861" s="27"/>
      <c r="E861" s="31"/>
      <c r="F861" s="35"/>
    </row>
    <row r="862" spans="1:8" ht="13.5" customHeight="1" x14ac:dyDescent="0.2">
      <c r="A862" s="14"/>
      <c r="B862" s="19"/>
      <c r="C862" s="23"/>
      <c r="D862" s="27"/>
      <c r="E862" s="31"/>
      <c r="F862" s="35"/>
    </row>
    <row r="863" spans="1:8" ht="13.5" customHeight="1" x14ac:dyDescent="0.2">
      <c r="A863" s="15" t="s">
        <v>505</v>
      </c>
      <c r="B863" s="20" t="s">
        <v>506</v>
      </c>
      <c r="C863" s="23"/>
      <c r="D863" s="27"/>
      <c r="E863" s="31"/>
      <c r="F863" s="35"/>
    </row>
    <row r="864" spans="1:8" ht="13.5" customHeight="1" x14ac:dyDescent="0.2">
      <c r="A864" s="14"/>
      <c r="B864" s="19"/>
      <c r="C864" s="23"/>
      <c r="D864" s="27"/>
      <c r="E864" s="31"/>
      <c r="F864" s="35"/>
    </row>
    <row r="865" spans="1:8" ht="24" customHeight="1" x14ac:dyDescent="0.2">
      <c r="A865" s="15" t="s">
        <v>507</v>
      </c>
      <c r="B865" s="50" t="s">
        <v>476</v>
      </c>
      <c r="C865" s="23"/>
      <c r="D865" s="27"/>
      <c r="E865" s="31"/>
      <c r="F865" s="35"/>
    </row>
    <row r="866" spans="1:8" ht="13.5" customHeight="1" x14ac:dyDescent="0.2">
      <c r="A866" s="14"/>
      <c r="B866" s="19"/>
      <c r="C866" s="23"/>
      <c r="D866" s="27"/>
      <c r="E866" s="31"/>
      <c r="F866" s="35"/>
    </row>
    <row r="867" spans="1:8" ht="13.5" customHeight="1" x14ac:dyDescent="0.2">
      <c r="A867" s="15" t="s">
        <v>508</v>
      </c>
      <c r="B867" s="20" t="s">
        <v>478</v>
      </c>
      <c r="C867" s="24">
        <v>183</v>
      </c>
      <c r="D867" s="28" t="s">
        <v>137</v>
      </c>
      <c r="E867" s="32"/>
      <c r="F867" s="36" t="str">
        <f>IF(OR(ISBLANK(C867), ISBLANK(E867)), "", IF(ISNUMBER(E867), ROUND(C867 * E867, 2), E867))</f>
        <v/>
      </c>
      <c r="G867" s="11" t="s">
        <v>509</v>
      </c>
      <c r="H867" s="12" t="s">
        <v>510</v>
      </c>
    </row>
    <row r="868" spans="1:8" ht="13.5" customHeight="1" x14ac:dyDescent="0.2">
      <c r="A868" s="14"/>
      <c r="B868" s="19"/>
      <c r="C868" s="23"/>
      <c r="D868" s="27"/>
      <c r="E868" s="31"/>
      <c r="F868" s="35"/>
    </row>
    <row r="869" spans="1:8" ht="13.5" customHeight="1" x14ac:dyDescent="0.2">
      <c r="A869" s="14"/>
      <c r="B869" s="19"/>
      <c r="C869" s="23"/>
      <c r="D869" s="27"/>
      <c r="E869" s="31"/>
      <c r="F869" s="35"/>
    </row>
    <row r="870" spans="1:8" ht="13.5" customHeight="1" x14ac:dyDescent="0.2">
      <c r="A870" s="14"/>
      <c r="B870" s="19"/>
      <c r="C870" s="23"/>
      <c r="D870" s="27"/>
      <c r="E870" s="31"/>
      <c r="F870" s="35"/>
    </row>
    <row r="871" spans="1:8" ht="13.5" customHeight="1" x14ac:dyDescent="0.2">
      <c r="A871" s="14"/>
      <c r="B871" s="19"/>
      <c r="C871" s="23"/>
      <c r="D871" s="27"/>
      <c r="E871" s="31"/>
      <c r="F871" s="35"/>
    </row>
    <row r="872" spans="1:8" ht="13.5" customHeight="1" x14ac:dyDescent="0.2">
      <c r="A872" s="14"/>
      <c r="B872" s="19"/>
      <c r="C872" s="23"/>
      <c r="D872" s="27"/>
      <c r="E872" s="31"/>
      <c r="F872" s="35"/>
    </row>
    <row r="873" spans="1:8" ht="13.5" customHeight="1" x14ac:dyDescent="0.2">
      <c r="A873" s="14"/>
      <c r="B873" s="19"/>
      <c r="C873" s="23"/>
      <c r="D873" s="27"/>
      <c r="E873" s="31"/>
      <c r="F873" s="35"/>
    </row>
    <row r="874" spans="1:8" ht="13.5" customHeight="1" x14ac:dyDescent="0.2">
      <c r="A874" s="14"/>
      <c r="B874" s="19"/>
      <c r="C874" s="23"/>
      <c r="D874" s="27"/>
      <c r="E874" s="31"/>
      <c r="F874" s="35"/>
    </row>
    <row r="875" spans="1:8" ht="13.5" customHeight="1" x14ac:dyDescent="0.2">
      <c r="A875" s="14"/>
      <c r="B875" s="19"/>
      <c r="C875" s="23"/>
      <c r="D875" s="27"/>
      <c r="E875" s="31"/>
      <c r="F875" s="35"/>
    </row>
    <row r="876" spans="1:8" ht="13.5" customHeight="1" x14ac:dyDescent="0.2">
      <c r="A876" s="14"/>
      <c r="B876" s="19"/>
      <c r="C876" s="23"/>
      <c r="D876" s="27"/>
      <c r="E876" s="31"/>
      <c r="F876" s="35"/>
    </row>
    <row r="877" spans="1:8" ht="13.5" customHeight="1" x14ac:dyDescent="0.2">
      <c r="A877" s="14"/>
      <c r="B877" s="19"/>
      <c r="C877" s="23"/>
      <c r="D877" s="27"/>
      <c r="E877" s="31"/>
      <c r="F877" s="35"/>
    </row>
    <row r="878" spans="1:8" ht="13.5" customHeight="1" x14ac:dyDescent="0.2">
      <c r="A878" s="14"/>
      <c r="B878" s="19"/>
      <c r="C878" s="23"/>
      <c r="D878" s="27"/>
      <c r="E878" s="31"/>
      <c r="F878" s="35"/>
    </row>
    <row r="879" spans="1:8" ht="13.5" customHeight="1" x14ac:dyDescent="0.2">
      <c r="A879" s="14"/>
      <c r="B879" s="19"/>
      <c r="C879" s="23"/>
      <c r="D879" s="27"/>
      <c r="E879" s="31"/>
      <c r="F879" s="35"/>
    </row>
    <row r="880" spans="1:8" ht="13.5" customHeight="1" x14ac:dyDescent="0.2">
      <c r="A880" s="14"/>
      <c r="B880" s="19"/>
      <c r="C880" s="23"/>
      <c r="D880" s="27"/>
      <c r="E880" s="31"/>
      <c r="F880" s="35"/>
    </row>
    <row r="881" spans="1:6" ht="13.5" customHeight="1" x14ac:dyDescent="0.2">
      <c r="A881" s="14"/>
      <c r="B881" s="19"/>
      <c r="C881" s="23"/>
      <c r="D881" s="27"/>
      <c r="E881" s="31"/>
      <c r="F881" s="35"/>
    </row>
    <row r="882" spans="1:6" ht="13.5" customHeight="1" x14ac:dyDescent="0.2">
      <c r="A882" s="14"/>
      <c r="B882" s="19"/>
      <c r="C882" s="23"/>
      <c r="D882" s="27"/>
      <c r="E882" s="31"/>
      <c r="F882" s="35"/>
    </row>
    <row r="883" spans="1:6" ht="13.5" customHeight="1" x14ac:dyDescent="0.2">
      <c r="A883" s="14"/>
      <c r="B883" s="19"/>
      <c r="C883" s="23"/>
      <c r="D883" s="27"/>
      <c r="E883" s="31"/>
      <c r="F883" s="35"/>
    </row>
    <row r="884" spans="1:6" ht="13.5" customHeight="1" x14ac:dyDescent="0.2">
      <c r="A884" s="14"/>
      <c r="B884" s="19"/>
      <c r="C884" s="23"/>
      <c r="D884" s="27"/>
      <c r="E884" s="31"/>
      <c r="F884" s="35"/>
    </row>
    <row r="885" spans="1:6" ht="13.5" customHeight="1" x14ac:dyDescent="0.2">
      <c r="A885" s="14"/>
      <c r="B885" s="19"/>
      <c r="C885" s="23"/>
      <c r="D885" s="27"/>
      <c r="E885" s="31"/>
      <c r="F885" s="35"/>
    </row>
    <row r="886" spans="1:6" ht="13.5" customHeight="1" x14ac:dyDescent="0.2">
      <c r="A886" s="14"/>
      <c r="B886" s="19"/>
      <c r="C886" s="23"/>
      <c r="D886" s="27"/>
      <c r="E886" s="31"/>
      <c r="F886" s="35"/>
    </row>
    <row r="887" spans="1:6" ht="13.5" customHeight="1" x14ac:dyDescent="0.2">
      <c r="A887" s="14"/>
      <c r="B887" s="19"/>
      <c r="C887" s="23"/>
      <c r="D887" s="27"/>
      <c r="E887" s="31"/>
      <c r="F887" s="35"/>
    </row>
    <row r="888" spans="1:6" ht="13.5" customHeight="1" x14ac:dyDescent="0.2">
      <c r="A888" s="14"/>
      <c r="B888" s="19"/>
      <c r="C888" s="23"/>
      <c r="D888" s="27"/>
      <c r="E888" s="31"/>
      <c r="F888" s="35"/>
    </row>
    <row r="889" spans="1:6" ht="13.5" customHeight="1" x14ac:dyDescent="0.2">
      <c r="A889" s="14"/>
      <c r="B889" s="19"/>
      <c r="C889" s="23"/>
      <c r="D889" s="27"/>
      <c r="E889" s="31"/>
      <c r="F889" s="35"/>
    </row>
    <row r="890" spans="1:6" ht="13.5" customHeight="1" x14ac:dyDescent="0.2">
      <c r="A890" s="14"/>
      <c r="B890" s="19"/>
      <c r="C890" s="23"/>
      <c r="D890" s="27"/>
      <c r="E890" s="31"/>
      <c r="F890" s="35"/>
    </row>
    <row r="891" spans="1:6" ht="13.5" customHeight="1" x14ac:dyDescent="0.2">
      <c r="A891" s="14"/>
      <c r="B891" s="19"/>
      <c r="C891" s="23"/>
      <c r="D891" s="27"/>
      <c r="E891" s="31"/>
      <c r="F891" s="35"/>
    </row>
    <row r="892" spans="1:6" ht="13.5" customHeight="1" x14ac:dyDescent="0.2">
      <c r="A892" s="14"/>
      <c r="B892" s="19"/>
      <c r="C892" s="23"/>
      <c r="D892" s="27"/>
      <c r="E892" s="31"/>
      <c r="F892" s="35"/>
    </row>
    <row r="893" spans="1:6" ht="13.5" customHeight="1" x14ac:dyDescent="0.2">
      <c r="A893" s="14"/>
      <c r="B893" s="19"/>
      <c r="C893" s="23"/>
      <c r="D893" s="27"/>
      <c r="E893" s="31"/>
      <c r="F893" s="35"/>
    </row>
    <row r="894" spans="1:6" ht="13.5" customHeight="1" x14ac:dyDescent="0.2">
      <c r="A894" s="14"/>
      <c r="B894" s="19"/>
      <c r="C894" s="23"/>
      <c r="D894" s="27"/>
      <c r="E894" s="31"/>
      <c r="F894" s="35"/>
    </row>
    <row r="895" spans="1:6" ht="13.5" customHeight="1" x14ac:dyDescent="0.2">
      <c r="A895" s="14"/>
      <c r="B895" s="19"/>
      <c r="C895" s="23"/>
      <c r="D895" s="27"/>
      <c r="E895" s="31"/>
      <c r="F895" s="35"/>
    </row>
    <row r="896" spans="1:6" ht="13.5" customHeight="1" x14ac:dyDescent="0.2">
      <c r="A896" s="14"/>
      <c r="B896" s="19"/>
      <c r="C896" s="23"/>
      <c r="D896" s="27"/>
      <c r="E896" s="31"/>
      <c r="F896" s="35"/>
    </row>
    <row r="897" spans="1:8" ht="13.5" customHeight="1" x14ac:dyDescent="0.2">
      <c r="A897" s="14"/>
      <c r="B897" s="19"/>
      <c r="C897" s="23"/>
      <c r="D897" s="27"/>
      <c r="E897" s="31"/>
      <c r="F897" s="35"/>
    </row>
    <row r="898" spans="1:8" ht="13.5" customHeight="1" x14ac:dyDescent="0.2">
      <c r="A898" s="14"/>
      <c r="B898" s="19"/>
      <c r="C898" s="23"/>
      <c r="D898" s="27"/>
      <c r="E898" s="31"/>
      <c r="F898" s="35"/>
    </row>
    <row r="899" spans="1:8" ht="13.5" customHeight="1" x14ac:dyDescent="0.2">
      <c r="A899" s="14"/>
      <c r="B899" s="19"/>
      <c r="C899" s="23"/>
      <c r="D899" s="27"/>
      <c r="E899" s="31"/>
      <c r="F899" s="35"/>
    </row>
    <row r="900" spans="1:8" ht="13.5" customHeight="1" x14ac:dyDescent="0.2">
      <c r="A900" s="14"/>
      <c r="B900" s="19"/>
      <c r="C900" s="23"/>
      <c r="D900" s="27"/>
      <c r="E900" s="31"/>
      <c r="F900" s="35"/>
    </row>
    <row r="901" spans="1:8" ht="13.5" customHeight="1" x14ac:dyDescent="0.2">
      <c r="A901" s="14"/>
      <c r="B901" s="19"/>
      <c r="C901" s="23"/>
      <c r="D901" s="27"/>
      <c r="E901" s="31"/>
      <c r="F901" s="35"/>
    </row>
    <row r="902" spans="1:8" ht="0.75" customHeight="1" x14ac:dyDescent="0.2">
      <c r="A902" s="16"/>
      <c r="B902" s="21"/>
      <c r="C902" s="25"/>
      <c r="D902" s="29"/>
      <c r="E902" s="33"/>
      <c r="F902" s="37"/>
    </row>
    <row r="903" spans="1:8" ht="21" customHeight="1" x14ac:dyDescent="0.2">
      <c r="A903" s="42" t="s">
        <v>9</v>
      </c>
      <c r="B903" s="38"/>
      <c r="C903" s="39" t="s">
        <v>511</v>
      </c>
      <c r="D903" s="40"/>
      <c r="E903" s="41" t="s">
        <v>10</v>
      </c>
      <c r="F903" s="43">
        <f>SUM(F854:F902)</f>
        <v>0</v>
      </c>
    </row>
    <row r="904" spans="1:8" ht="21" customHeight="1" x14ac:dyDescent="0.2">
      <c r="A904" s="9" t="s">
        <v>13</v>
      </c>
    </row>
    <row r="905" spans="1:8" ht="21" customHeight="1" x14ac:dyDescent="0.2">
      <c r="A905" s="13" t="s">
        <v>0</v>
      </c>
      <c r="B905" s="18" t="s">
        <v>1</v>
      </c>
      <c r="C905" s="22" t="s">
        <v>3</v>
      </c>
      <c r="D905" s="26" t="s">
        <v>2</v>
      </c>
      <c r="E905" s="30" t="s">
        <v>4</v>
      </c>
      <c r="F905" s="34" t="s">
        <v>5</v>
      </c>
      <c r="G905" s="11" t="s">
        <v>6</v>
      </c>
      <c r="H905" s="12" t="s">
        <v>7</v>
      </c>
    </row>
    <row r="906" spans="1:8" ht="13.5" customHeight="1" x14ac:dyDescent="0.2">
      <c r="A906" s="14"/>
      <c r="B906" s="19"/>
      <c r="C906" s="23"/>
      <c r="D906" s="27"/>
      <c r="E906" s="31"/>
      <c r="F906" s="35"/>
    </row>
    <row r="907" spans="1:8" ht="13.5" customHeight="1" x14ac:dyDescent="0.2">
      <c r="A907" s="14"/>
      <c r="B907" s="49" t="s">
        <v>512</v>
      </c>
      <c r="C907" s="23"/>
      <c r="D907" s="27"/>
      <c r="E907" s="31"/>
      <c r="F907" s="35"/>
    </row>
    <row r="908" spans="1:8" ht="13.5" customHeight="1" x14ac:dyDescent="0.2">
      <c r="A908" s="14"/>
      <c r="B908" s="19"/>
      <c r="C908" s="23"/>
      <c r="D908" s="27"/>
      <c r="E908" s="31"/>
      <c r="F908" s="35"/>
    </row>
    <row r="909" spans="1:8" ht="13.5" customHeight="1" x14ac:dyDescent="0.2">
      <c r="A909" s="15" t="s">
        <v>28</v>
      </c>
      <c r="B909" s="20" t="s">
        <v>29</v>
      </c>
      <c r="C909" s="23"/>
      <c r="D909" s="27"/>
      <c r="E909" s="31"/>
      <c r="F909" s="35"/>
    </row>
    <row r="910" spans="1:8" ht="13.5" customHeight="1" x14ac:dyDescent="0.2">
      <c r="A910" s="14"/>
      <c r="B910" s="19"/>
      <c r="C910" s="23"/>
      <c r="D910" s="27"/>
      <c r="E910" s="31"/>
      <c r="F910" s="35"/>
    </row>
    <row r="911" spans="1:8" ht="13.5" customHeight="1" x14ac:dyDescent="0.2">
      <c r="A911" s="15" t="s">
        <v>28</v>
      </c>
      <c r="B911" s="20" t="s">
        <v>30</v>
      </c>
      <c r="C911" s="23"/>
      <c r="D911" s="27"/>
      <c r="E911" s="31"/>
      <c r="F911" s="35"/>
    </row>
    <row r="912" spans="1:8" ht="13.5" customHeight="1" x14ac:dyDescent="0.2">
      <c r="A912" s="14"/>
      <c r="B912" s="19"/>
      <c r="C912" s="23"/>
      <c r="D912" s="27"/>
      <c r="E912" s="31"/>
      <c r="F912" s="35"/>
    </row>
    <row r="913" spans="1:8" ht="13.5" customHeight="1" x14ac:dyDescent="0.2">
      <c r="A913" s="15" t="s">
        <v>28</v>
      </c>
      <c r="B913" s="20" t="s">
        <v>36</v>
      </c>
      <c r="C913" s="23"/>
      <c r="D913" s="27"/>
      <c r="E913" s="31"/>
      <c r="F913" s="35"/>
    </row>
    <row r="914" spans="1:8" ht="13.5" customHeight="1" x14ac:dyDescent="0.2">
      <c r="A914" s="14"/>
      <c r="B914" s="19"/>
      <c r="C914" s="23"/>
      <c r="D914" s="27"/>
      <c r="E914" s="31"/>
      <c r="F914" s="35"/>
    </row>
    <row r="915" spans="1:8" ht="13.5" customHeight="1" x14ac:dyDescent="0.2">
      <c r="A915" s="15" t="s">
        <v>513</v>
      </c>
      <c r="B915" s="20" t="s">
        <v>38</v>
      </c>
      <c r="C915" s="24">
        <v>1</v>
      </c>
      <c r="D915" s="28" t="s">
        <v>8</v>
      </c>
      <c r="E915" s="32"/>
      <c r="F915" s="36" t="str">
        <f>IF(OR(ISBLANK(C915), ISBLANK(E915)), "", IF(ISNUMBER(E915), ROUND(C915 * E915, 2), E915))</f>
        <v/>
      </c>
      <c r="G915" s="11" t="s">
        <v>514</v>
      </c>
      <c r="H915" s="12" t="s">
        <v>515</v>
      </c>
    </row>
    <row r="916" spans="1:8" ht="13.5" customHeight="1" x14ac:dyDescent="0.2">
      <c r="A916" s="14"/>
      <c r="B916" s="19"/>
      <c r="C916" s="23"/>
      <c r="D916" s="27"/>
      <c r="E916" s="31"/>
      <c r="F916" s="35"/>
    </row>
    <row r="917" spans="1:8" ht="13.5" customHeight="1" x14ac:dyDescent="0.2">
      <c r="A917" s="15" t="s">
        <v>516</v>
      </c>
      <c r="B917" s="20" t="s">
        <v>42</v>
      </c>
      <c r="C917" s="24">
        <v>1</v>
      </c>
      <c r="D917" s="28" t="s">
        <v>8</v>
      </c>
      <c r="E917" s="32"/>
      <c r="F917" s="36" t="str">
        <f>IF(OR(ISBLANK(C917), ISBLANK(E917)), "", IF(ISNUMBER(E917), ROUND(C917 * E917, 2), E917))</f>
        <v/>
      </c>
      <c r="G917" s="11" t="s">
        <v>517</v>
      </c>
      <c r="H917" s="12" t="s">
        <v>518</v>
      </c>
    </row>
    <row r="918" spans="1:8" ht="13.5" customHeight="1" x14ac:dyDescent="0.2">
      <c r="A918" s="14"/>
      <c r="B918" s="19"/>
      <c r="C918" s="23"/>
      <c r="D918" s="27"/>
      <c r="E918" s="31"/>
      <c r="F918" s="35"/>
    </row>
    <row r="919" spans="1:8" ht="13.5" customHeight="1" x14ac:dyDescent="0.2">
      <c r="A919" s="15" t="s">
        <v>519</v>
      </c>
      <c r="B919" s="20" t="s">
        <v>46</v>
      </c>
      <c r="C919" s="24">
        <v>1</v>
      </c>
      <c r="D919" s="28" t="s">
        <v>8</v>
      </c>
      <c r="E919" s="32"/>
      <c r="F919" s="36" t="str">
        <f>IF(OR(ISBLANK(C919), ISBLANK(E919)), "", IF(ISNUMBER(E919), ROUND(C919 * E919, 2), E919))</f>
        <v/>
      </c>
      <c r="G919" s="11" t="s">
        <v>520</v>
      </c>
      <c r="H919" s="12" t="s">
        <v>521</v>
      </c>
    </row>
    <row r="920" spans="1:8" ht="13.5" customHeight="1" x14ac:dyDescent="0.2">
      <c r="A920" s="14"/>
      <c r="B920" s="19"/>
      <c r="C920" s="23"/>
      <c r="D920" s="27"/>
      <c r="E920" s="31"/>
      <c r="F920" s="35"/>
    </row>
    <row r="921" spans="1:8" ht="24" customHeight="1" x14ac:dyDescent="0.2">
      <c r="A921" s="15" t="s">
        <v>522</v>
      </c>
      <c r="B921" s="50" t="s">
        <v>50</v>
      </c>
      <c r="C921" s="24">
        <v>1</v>
      </c>
      <c r="D921" s="28" t="s">
        <v>8</v>
      </c>
      <c r="E921" s="32"/>
      <c r="F921" s="36" t="str">
        <f>IF(OR(ISBLANK(C921), ISBLANK(E921)), "", IF(ISNUMBER(E921), ROUND(C921 * E921, 2), E921))</f>
        <v/>
      </c>
      <c r="G921" s="11" t="s">
        <v>523</v>
      </c>
      <c r="H921" s="12" t="s">
        <v>524</v>
      </c>
    </row>
    <row r="922" spans="1:8" ht="13.5" customHeight="1" x14ac:dyDescent="0.2">
      <c r="A922" s="14"/>
      <c r="B922" s="19"/>
      <c r="C922" s="23"/>
      <c r="D922" s="27"/>
      <c r="E922" s="31"/>
      <c r="F922" s="35"/>
    </row>
    <row r="923" spans="1:8" ht="13.5" customHeight="1" x14ac:dyDescent="0.2">
      <c r="A923" s="14"/>
      <c r="B923" s="19"/>
      <c r="C923" s="23"/>
      <c r="D923" s="27"/>
      <c r="E923" s="31"/>
      <c r="F923" s="35"/>
    </row>
    <row r="924" spans="1:8" ht="13.5" customHeight="1" x14ac:dyDescent="0.2">
      <c r="A924" s="14"/>
      <c r="B924" s="19"/>
      <c r="C924" s="23"/>
      <c r="D924" s="27"/>
      <c r="E924" s="31"/>
      <c r="F924" s="35"/>
    </row>
    <row r="925" spans="1:8" ht="13.5" customHeight="1" x14ac:dyDescent="0.2">
      <c r="A925" s="14"/>
      <c r="B925" s="19"/>
      <c r="C925" s="23"/>
      <c r="D925" s="27"/>
      <c r="E925" s="31"/>
      <c r="F925" s="35"/>
    </row>
    <row r="926" spans="1:8" ht="13.5" customHeight="1" x14ac:dyDescent="0.2">
      <c r="A926" s="14"/>
      <c r="B926" s="19"/>
      <c r="C926" s="23"/>
      <c r="D926" s="27"/>
      <c r="E926" s="31"/>
      <c r="F926" s="35"/>
    </row>
    <row r="927" spans="1:8" ht="13.5" customHeight="1" x14ac:dyDescent="0.2">
      <c r="A927" s="14"/>
      <c r="B927" s="19"/>
      <c r="C927" s="23"/>
      <c r="D927" s="27"/>
      <c r="E927" s="31"/>
      <c r="F927" s="35"/>
    </row>
    <row r="928" spans="1:8" ht="13.5" customHeight="1" x14ac:dyDescent="0.2">
      <c r="A928" s="14"/>
      <c r="B928" s="19"/>
      <c r="C928" s="23"/>
      <c r="D928" s="27"/>
      <c r="E928" s="31"/>
      <c r="F928" s="35"/>
    </row>
    <row r="929" spans="1:6" ht="13.5" customHeight="1" x14ac:dyDescent="0.2">
      <c r="A929" s="14"/>
      <c r="B929" s="19"/>
      <c r="C929" s="23"/>
      <c r="D929" s="27"/>
      <c r="E929" s="31"/>
      <c r="F929" s="35"/>
    </row>
    <row r="930" spans="1:6" ht="13.5" customHeight="1" x14ac:dyDescent="0.2">
      <c r="A930" s="14"/>
      <c r="B930" s="19"/>
      <c r="C930" s="23"/>
      <c r="D930" s="27"/>
      <c r="E930" s="31"/>
      <c r="F930" s="35"/>
    </row>
    <row r="931" spans="1:6" ht="13.5" customHeight="1" x14ac:dyDescent="0.2">
      <c r="A931" s="14"/>
      <c r="B931" s="19"/>
      <c r="C931" s="23"/>
      <c r="D931" s="27"/>
      <c r="E931" s="31"/>
      <c r="F931" s="35"/>
    </row>
    <row r="932" spans="1:6" ht="13.5" customHeight="1" x14ac:dyDescent="0.2">
      <c r="A932" s="14"/>
      <c r="B932" s="19"/>
      <c r="C932" s="23"/>
      <c r="D932" s="27"/>
      <c r="E932" s="31"/>
      <c r="F932" s="35"/>
    </row>
    <row r="933" spans="1:6" ht="13.5" customHeight="1" x14ac:dyDescent="0.2">
      <c r="A933" s="14"/>
      <c r="B933" s="19"/>
      <c r="C933" s="23"/>
      <c r="D933" s="27"/>
      <c r="E933" s="31"/>
      <c r="F933" s="35"/>
    </row>
    <row r="934" spans="1:6" ht="13.5" customHeight="1" x14ac:dyDescent="0.2">
      <c r="A934" s="14"/>
      <c r="B934" s="19"/>
      <c r="C934" s="23"/>
      <c r="D934" s="27"/>
      <c r="E934" s="31"/>
      <c r="F934" s="35"/>
    </row>
    <row r="935" spans="1:6" ht="13.5" customHeight="1" x14ac:dyDescent="0.2">
      <c r="A935" s="14"/>
      <c r="B935" s="19"/>
      <c r="C935" s="23"/>
      <c r="D935" s="27"/>
      <c r="E935" s="31"/>
      <c r="F935" s="35"/>
    </row>
    <row r="936" spans="1:6" ht="13.5" customHeight="1" x14ac:dyDescent="0.2">
      <c r="A936" s="14"/>
      <c r="B936" s="19"/>
      <c r="C936" s="23"/>
      <c r="D936" s="27"/>
      <c r="E936" s="31"/>
      <c r="F936" s="35"/>
    </row>
    <row r="937" spans="1:6" ht="13.5" customHeight="1" x14ac:dyDescent="0.2">
      <c r="A937" s="14"/>
      <c r="B937" s="19"/>
      <c r="C937" s="23"/>
      <c r="D937" s="27"/>
      <c r="E937" s="31"/>
      <c r="F937" s="35"/>
    </row>
    <row r="938" spans="1:6" ht="13.5" customHeight="1" x14ac:dyDescent="0.2">
      <c r="A938" s="14"/>
      <c r="B938" s="19"/>
      <c r="C938" s="23"/>
      <c r="D938" s="27"/>
      <c r="E938" s="31"/>
      <c r="F938" s="35"/>
    </row>
    <row r="939" spans="1:6" ht="13.5" customHeight="1" x14ac:dyDescent="0.2">
      <c r="A939" s="14"/>
      <c r="B939" s="19"/>
      <c r="C939" s="23"/>
      <c r="D939" s="27"/>
      <c r="E939" s="31"/>
      <c r="F939" s="35"/>
    </row>
    <row r="940" spans="1:6" ht="13.5" customHeight="1" x14ac:dyDescent="0.2">
      <c r="A940" s="14"/>
      <c r="B940" s="19"/>
      <c r="C940" s="23"/>
      <c r="D940" s="27"/>
      <c r="E940" s="31"/>
      <c r="F940" s="35"/>
    </row>
    <row r="941" spans="1:6" ht="13.5" customHeight="1" x14ac:dyDescent="0.2">
      <c r="A941" s="14"/>
      <c r="B941" s="19"/>
      <c r="C941" s="23"/>
      <c r="D941" s="27"/>
      <c r="E941" s="31"/>
      <c r="F941" s="35"/>
    </row>
    <row r="942" spans="1:6" ht="13.5" customHeight="1" x14ac:dyDescent="0.2">
      <c r="A942" s="14"/>
      <c r="B942" s="19"/>
      <c r="C942" s="23"/>
      <c r="D942" s="27"/>
      <c r="E942" s="31"/>
      <c r="F942" s="35"/>
    </row>
    <row r="943" spans="1:6" ht="13.5" customHeight="1" x14ac:dyDescent="0.2">
      <c r="A943" s="14"/>
      <c r="B943" s="19"/>
      <c r="C943" s="23"/>
      <c r="D943" s="27"/>
      <c r="E943" s="31"/>
      <c r="F943" s="35"/>
    </row>
    <row r="944" spans="1:6" ht="13.5" customHeight="1" x14ac:dyDescent="0.2">
      <c r="A944" s="14"/>
      <c r="B944" s="19"/>
      <c r="C944" s="23"/>
      <c r="D944" s="27"/>
      <c r="E944" s="31"/>
      <c r="F944" s="35"/>
    </row>
    <row r="945" spans="1:8" ht="13.5" customHeight="1" x14ac:dyDescent="0.2">
      <c r="A945" s="14"/>
      <c r="B945" s="19"/>
      <c r="C945" s="23"/>
      <c r="D945" s="27"/>
      <c r="E945" s="31"/>
      <c r="F945" s="35"/>
    </row>
    <row r="946" spans="1:8" ht="13.5" customHeight="1" x14ac:dyDescent="0.2">
      <c r="A946" s="14"/>
      <c r="B946" s="19"/>
      <c r="C946" s="23"/>
      <c r="D946" s="27"/>
      <c r="E946" s="31"/>
      <c r="F946" s="35"/>
    </row>
    <row r="947" spans="1:8" ht="13.5" customHeight="1" x14ac:dyDescent="0.2">
      <c r="A947" s="14"/>
      <c r="B947" s="19"/>
      <c r="C947" s="23"/>
      <c r="D947" s="27"/>
      <c r="E947" s="31"/>
      <c r="F947" s="35"/>
    </row>
    <row r="948" spans="1:8" ht="13.5" customHeight="1" x14ac:dyDescent="0.2">
      <c r="A948" s="14"/>
      <c r="B948" s="19"/>
      <c r="C948" s="23"/>
      <c r="D948" s="27"/>
      <c r="E948" s="31"/>
      <c r="F948" s="35"/>
    </row>
    <row r="949" spans="1:8" ht="13.5" customHeight="1" x14ac:dyDescent="0.2">
      <c r="A949" s="14"/>
      <c r="B949" s="19"/>
      <c r="C949" s="23"/>
      <c r="D949" s="27"/>
      <c r="E949" s="31"/>
      <c r="F949" s="35"/>
    </row>
    <row r="950" spans="1:8" ht="13.5" customHeight="1" x14ac:dyDescent="0.2">
      <c r="A950" s="14"/>
      <c r="B950" s="19"/>
      <c r="C950" s="23"/>
      <c r="D950" s="27"/>
      <c r="E950" s="31"/>
      <c r="F950" s="35"/>
    </row>
    <row r="951" spans="1:8" ht="13.5" customHeight="1" x14ac:dyDescent="0.2">
      <c r="A951" s="14"/>
      <c r="B951" s="19"/>
      <c r="C951" s="23"/>
      <c r="D951" s="27"/>
      <c r="E951" s="31"/>
      <c r="F951" s="35"/>
    </row>
    <row r="952" spans="1:8" ht="13.5" customHeight="1" x14ac:dyDescent="0.2">
      <c r="A952" s="14"/>
      <c r="B952" s="19"/>
      <c r="C952" s="23"/>
      <c r="D952" s="27"/>
      <c r="E952" s="31"/>
      <c r="F952" s="35"/>
    </row>
    <row r="953" spans="1:8" ht="13.5" customHeight="1" x14ac:dyDescent="0.2">
      <c r="A953" s="14"/>
      <c r="B953" s="19"/>
      <c r="C953" s="23"/>
      <c r="D953" s="27"/>
      <c r="E953" s="31"/>
      <c r="F953" s="35"/>
    </row>
    <row r="954" spans="1:8" ht="13.5" customHeight="1" x14ac:dyDescent="0.2">
      <c r="A954" s="14"/>
      <c r="B954" s="19"/>
      <c r="C954" s="23"/>
      <c r="D954" s="27"/>
      <c r="E954" s="31"/>
      <c r="F954" s="35"/>
    </row>
    <row r="955" spans="1:8" ht="13.5" customHeight="1" x14ac:dyDescent="0.2">
      <c r="A955" s="14"/>
      <c r="B955" s="19"/>
      <c r="C955" s="23"/>
      <c r="D955" s="27"/>
      <c r="E955" s="31"/>
      <c r="F955" s="35"/>
    </row>
    <row r="956" spans="1:8" ht="8.25" customHeight="1" x14ac:dyDescent="0.2">
      <c r="A956" s="16"/>
      <c r="B956" s="21"/>
      <c r="C956" s="25"/>
      <c r="D956" s="29"/>
      <c r="E956" s="33"/>
      <c r="F956" s="37"/>
    </row>
    <row r="957" spans="1:8" ht="21" customHeight="1" x14ac:dyDescent="0.2">
      <c r="A957" s="42" t="s">
        <v>9</v>
      </c>
      <c r="B957" s="38"/>
      <c r="C957" s="39" t="s">
        <v>525</v>
      </c>
      <c r="D957" s="40"/>
      <c r="E957" s="41" t="s">
        <v>10</v>
      </c>
      <c r="F957" s="43">
        <f>SUM(F906:F956)</f>
        <v>0</v>
      </c>
    </row>
    <row r="958" spans="1:8" ht="21" customHeight="1" x14ac:dyDescent="0.2">
      <c r="A958" s="9" t="s">
        <v>13</v>
      </c>
    </row>
    <row r="959" spans="1:8" ht="21" customHeight="1" x14ac:dyDescent="0.2">
      <c r="A959" s="13" t="s">
        <v>0</v>
      </c>
      <c r="B959" s="18" t="s">
        <v>1</v>
      </c>
      <c r="C959" s="22" t="s">
        <v>3</v>
      </c>
      <c r="D959" s="26" t="s">
        <v>2</v>
      </c>
      <c r="E959" s="30" t="s">
        <v>4</v>
      </c>
      <c r="F959" s="34" t="s">
        <v>5</v>
      </c>
      <c r="G959" s="11" t="s">
        <v>6</v>
      </c>
      <c r="H959" s="12" t="s">
        <v>7</v>
      </c>
    </row>
    <row r="960" spans="1:8" ht="9" customHeight="1" x14ac:dyDescent="0.2">
      <c r="A960" s="14"/>
      <c r="B960" s="19"/>
      <c r="C960" s="23"/>
      <c r="D960" s="27"/>
      <c r="E960" s="31"/>
      <c r="F960" s="35"/>
    </row>
    <row r="961" spans="1:8" ht="13.5" customHeight="1" x14ac:dyDescent="0.2">
      <c r="A961" s="14"/>
      <c r="B961" s="49" t="s">
        <v>526</v>
      </c>
      <c r="C961" s="23"/>
      <c r="D961" s="27"/>
      <c r="E961" s="31"/>
      <c r="F961" s="35"/>
    </row>
    <row r="962" spans="1:8" ht="9" customHeight="1" x14ac:dyDescent="0.2">
      <c r="A962" s="14"/>
      <c r="B962" s="19"/>
      <c r="C962" s="23"/>
      <c r="D962" s="27"/>
      <c r="E962" s="31"/>
      <c r="F962" s="35"/>
    </row>
    <row r="963" spans="1:8" ht="13.5" customHeight="1" x14ac:dyDescent="0.2">
      <c r="A963" s="15" t="s">
        <v>86</v>
      </c>
      <c r="B963" s="20" t="s">
        <v>527</v>
      </c>
      <c r="C963" s="23"/>
      <c r="D963" s="27"/>
      <c r="E963" s="31"/>
      <c r="F963" s="35"/>
    </row>
    <row r="964" spans="1:8" ht="9" customHeight="1" x14ac:dyDescent="0.2">
      <c r="A964" s="14"/>
      <c r="B964" s="19"/>
      <c r="C964" s="23"/>
      <c r="D964" s="27"/>
      <c r="E964" s="31"/>
      <c r="F964" s="35"/>
    </row>
    <row r="965" spans="1:8" ht="84" customHeight="1" x14ac:dyDescent="0.2">
      <c r="A965" s="15" t="s">
        <v>528</v>
      </c>
      <c r="B965" s="50" t="s">
        <v>529</v>
      </c>
      <c r="C965" s="23"/>
      <c r="D965" s="27"/>
      <c r="E965" s="31"/>
      <c r="F965" s="35"/>
    </row>
    <row r="966" spans="1:8" ht="9" customHeight="1" x14ac:dyDescent="0.2">
      <c r="A966" s="14"/>
      <c r="B966" s="19"/>
      <c r="C966" s="23"/>
      <c r="D966" s="27"/>
      <c r="E966" s="31"/>
      <c r="F966" s="35"/>
    </row>
    <row r="967" spans="1:8" ht="13.5" customHeight="1" x14ac:dyDescent="0.2">
      <c r="A967" s="15" t="s">
        <v>530</v>
      </c>
      <c r="B967" s="20" t="s">
        <v>531</v>
      </c>
      <c r="C967" s="23"/>
      <c r="D967" s="27"/>
      <c r="E967" s="31"/>
      <c r="F967" s="35"/>
    </row>
    <row r="968" spans="1:8" ht="9" customHeight="1" x14ac:dyDescent="0.2">
      <c r="A968" s="14"/>
      <c r="B968" s="19"/>
      <c r="C968" s="23"/>
      <c r="D968" s="27"/>
      <c r="E968" s="31"/>
      <c r="F968" s="35"/>
    </row>
    <row r="969" spans="1:8" ht="13.5" customHeight="1" x14ac:dyDescent="0.2">
      <c r="A969" s="15" t="s">
        <v>532</v>
      </c>
      <c r="B969" s="20" t="s">
        <v>533</v>
      </c>
      <c r="C969" s="23"/>
      <c r="D969" s="27"/>
      <c r="E969" s="31"/>
      <c r="F969" s="35"/>
    </row>
    <row r="970" spans="1:8" ht="9" customHeight="1" x14ac:dyDescent="0.2">
      <c r="A970" s="14"/>
      <c r="B970" s="19"/>
      <c r="C970" s="23"/>
      <c r="D970" s="27"/>
      <c r="E970" s="31"/>
      <c r="F970" s="35"/>
    </row>
    <row r="971" spans="1:8" ht="13.5" customHeight="1" x14ac:dyDescent="0.2">
      <c r="A971" s="15" t="s">
        <v>534</v>
      </c>
      <c r="B971" s="20" t="s">
        <v>535</v>
      </c>
      <c r="C971" s="53">
        <v>0.05</v>
      </c>
      <c r="D971" s="28" t="s">
        <v>377</v>
      </c>
      <c r="E971" s="32"/>
      <c r="F971" s="36" t="str">
        <f>IF(OR(ISBLANK(C971), ISBLANK(E971)), "", IF(ISNUMBER(E971), ROUND(C971 * E971, 2), E971))</f>
        <v/>
      </c>
      <c r="G971" s="11" t="s">
        <v>536</v>
      </c>
      <c r="H971" s="12" t="s">
        <v>537</v>
      </c>
    </row>
    <row r="972" spans="1:8" ht="9" customHeight="1" x14ac:dyDescent="0.2">
      <c r="A972" s="14"/>
      <c r="B972" s="19"/>
      <c r="C972" s="23"/>
      <c r="D972" s="27"/>
      <c r="E972" s="31"/>
      <c r="F972" s="35"/>
    </row>
    <row r="973" spans="1:8" ht="13.5" customHeight="1" x14ac:dyDescent="0.2">
      <c r="A973" s="15" t="s">
        <v>538</v>
      </c>
      <c r="B973" s="20" t="s">
        <v>539</v>
      </c>
      <c r="C973" s="53">
        <v>0.9</v>
      </c>
      <c r="D973" s="28" t="s">
        <v>377</v>
      </c>
      <c r="E973" s="32"/>
      <c r="F973" s="36" t="str">
        <f>IF(OR(ISBLANK(C973), ISBLANK(E973)), "", IF(ISNUMBER(E973), ROUND(C973 * E973, 2), E973))</f>
        <v/>
      </c>
      <c r="G973" s="11" t="s">
        <v>540</v>
      </c>
      <c r="H973" s="12" t="s">
        <v>541</v>
      </c>
    </row>
    <row r="974" spans="1:8" ht="9" customHeight="1" x14ac:dyDescent="0.2">
      <c r="A974" s="14"/>
      <c r="B974" s="19"/>
      <c r="C974" s="23"/>
      <c r="D974" s="27"/>
      <c r="E974" s="31"/>
      <c r="F974" s="35"/>
    </row>
    <row r="975" spans="1:8" ht="13.5" customHeight="1" x14ac:dyDescent="0.2">
      <c r="A975" s="15" t="s">
        <v>542</v>
      </c>
      <c r="B975" s="20" t="s">
        <v>543</v>
      </c>
      <c r="C975" s="53">
        <v>2.08</v>
      </c>
      <c r="D975" s="28" t="s">
        <v>377</v>
      </c>
      <c r="E975" s="32"/>
      <c r="F975" s="36" t="str">
        <f>IF(OR(ISBLANK(C975), ISBLANK(E975)), "", IF(ISNUMBER(E975), ROUND(C975 * E975, 2), E975))</f>
        <v/>
      </c>
      <c r="G975" s="11" t="s">
        <v>544</v>
      </c>
      <c r="H975" s="12" t="s">
        <v>545</v>
      </c>
    </row>
    <row r="976" spans="1:8" ht="9" customHeight="1" x14ac:dyDescent="0.2">
      <c r="A976" s="14"/>
      <c r="B976" s="19"/>
      <c r="C976" s="23"/>
      <c r="D976" s="27"/>
      <c r="E976" s="31"/>
      <c r="F976" s="35"/>
    </row>
    <row r="977" spans="1:8" ht="13.5" customHeight="1" x14ac:dyDescent="0.2">
      <c r="A977" s="15" t="s">
        <v>546</v>
      </c>
      <c r="B977" s="20" t="s">
        <v>547</v>
      </c>
      <c r="C977" s="23"/>
      <c r="D977" s="27"/>
      <c r="E977" s="31"/>
      <c r="F977" s="35"/>
    </row>
    <row r="978" spans="1:8" ht="9" customHeight="1" x14ac:dyDescent="0.2">
      <c r="A978" s="14"/>
      <c r="B978" s="19"/>
      <c r="C978" s="23"/>
      <c r="D978" s="27"/>
      <c r="E978" s="31"/>
      <c r="F978" s="35"/>
    </row>
    <row r="979" spans="1:8" ht="13.5" customHeight="1" x14ac:dyDescent="0.2">
      <c r="A979" s="15" t="s">
        <v>548</v>
      </c>
      <c r="B979" s="20" t="s">
        <v>535</v>
      </c>
      <c r="C979" s="53">
        <v>0.15</v>
      </c>
      <c r="D979" s="28" t="s">
        <v>377</v>
      </c>
      <c r="E979" s="32"/>
      <c r="F979" s="36" t="str">
        <f>IF(OR(ISBLANK(C979), ISBLANK(E979)), "", IF(ISNUMBER(E979), ROUND(C979 * E979, 2), E979))</f>
        <v/>
      </c>
      <c r="G979" s="11" t="s">
        <v>549</v>
      </c>
      <c r="H979" s="12" t="s">
        <v>550</v>
      </c>
    </row>
    <row r="980" spans="1:8" ht="9" customHeight="1" x14ac:dyDescent="0.2">
      <c r="A980" s="14"/>
      <c r="B980" s="19"/>
      <c r="C980" s="23"/>
      <c r="D980" s="27"/>
      <c r="E980" s="31"/>
      <c r="F980" s="35"/>
    </row>
    <row r="981" spans="1:8" ht="13.5" customHeight="1" x14ac:dyDescent="0.2">
      <c r="A981" s="15" t="s">
        <v>551</v>
      </c>
      <c r="B981" s="20" t="s">
        <v>543</v>
      </c>
      <c r="C981" s="53">
        <v>2.0099999999999998</v>
      </c>
      <c r="D981" s="28" t="s">
        <v>377</v>
      </c>
      <c r="E981" s="32"/>
      <c r="F981" s="36" t="str">
        <f>IF(OR(ISBLANK(C981), ISBLANK(E981)), "", IF(ISNUMBER(E981), ROUND(C981 * E981, 2), E981))</f>
        <v/>
      </c>
      <c r="G981" s="11" t="s">
        <v>552</v>
      </c>
      <c r="H981" s="12" t="s">
        <v>553</v>
      </c>
    </row>
    <row r="982" spans="1:8" ht="9" customHeight="1" x14ac:dyDescent="0.2">
      <c r="A982" s="14"/>
      <c r="B982" s="19"/>
      <c r="C982" s="23"/>
      <c r="D982" s="27"/>
      <c r="E982" s="31"/>
      <c r="F982" s="35"/>
    </row>
    <row r="983" spans="1:8" ht="13.5" customHeight="1" x14ac:dyDescent="0.2">
      <c r="A983" s="15" t="s">
        <v>554</v>
      </c>
      <c r="B983" s="20" t="s">
        <v>555</v>
      </c>
      <c r="C983" s="23"/>
      <c r="D983" s="27"/>
      <c r="E983" s="31"/>
      <c r="F983" s="35"/>
    </row>
    <row r="984" spans="1:8" ht="9" customHeight="1" x14ac:dyDescent="0.2">
      <c r="A984" s="14"/>
      <c r="B984" s="19"/>
      <c r="C984" s="23"/>
      <c r="D984" s="27"/>
      <c r="E984" s="31"/>
      <c r="F984" s="35"/>
    </row>
    <row r="985" spans="1:8" ht="13.5" customHeight="1" x14ac:dyDescent="0.2">
      <c r="A985" s="15" t="s">
        <v>556</v>
      </c>
      <c r="B985" s="20" t="s">
        <v>557</v>
      </c>
      <c r="C985" s="53">
        <v>0.4</v>
      </c>
      <c r="D985" s="28" t="s">
        <v>377</v>
      </c>
      <c r="E985" s="32"/>
      <c r="F985" s="36" t="str">
        <f>IF(OR(ISBLANK(C985), ISBLANK(E985)), "", IF(ISNUMBER(E985), ROUND(C985 * E985, 2), E985))</f>
        <v/>
      </c>
      <c r="G985" s="11" t="s">
        <v>558</v>
      </c>
      <c r="H985" s="12" t="s">
        <v>559</v>
      </c>
    </row>
    <row r="986" spans="1:8" ht="9" customHeight="1" x14ac:dyDescent="0.2">
      <c r="A986" s="14"/>
      <c r="B986" s="19"/>
      <c r="C986" s="23"/>
      <c r="D986" s="27"/>
      <c r="E986" s="31"/>
      <c r="F986" s="35"/>
    </row>
    <row r="987" spans="1:8" ht="13.5" customHeight="1" x14ac:dyDescent="0.2">
      <c r="A987" s="15" t="s">
        <v>560</v>
      </c>
      <c r="B987" s="20" t="s">
        <v>561</v>
      </c>
      <c r="C987" s="53">
        <v>0.42</v>
      </c>
      <c r="D987" s="28" t="s">
        <v>377</v>
      </c>
      <c r="E987" s="32"/>
      <c r="F987" s="36" t="str">
        <f>IF(OR(ISBLANK(C987), ISBLANK(E987)), "", IF(ISNUMBER(E987), ROUND(C987 * E987, 2), E987))</f>
        <v/>
      </c>
      <c r="G987" s="11" t="s">
        <v>562</v>
      </c>
      <c r="H987" s="12" t="s">
        <v>563</v>
      </c>
    </row>
    <row r="988" spans="1:8" ht="9" customHeight="1" x14ac:dyDescent="0.2">
      <c r="A988" s="14"/>
      <c r="B988" s="19"/>
      <c r="C988" s="23"/>
      <c r="D988" s="27"/>
      <c r="E988" s="31"/>
      <c r="F988" s="35"/>
    </row>
    <row r="989" spans="1:8" ht="13.5" customHeight="1" x14ac:dyDescent="0.2">
      <c r="A989" s="15" t="s">
        <v>564</v>
      </c>
      <c r="B989" s="20" t="s">
        <v>565</v>
      </c>
      <c r="C989" s="23"/>
      <c r="D989" s="27"/>
      <c r="E989" s="31"/>
      <c r="F989" s="35"/>
    </row>
    <row r="990" spans="1:8" ht="9" customHeight="1" x14ac:dyDescent="0.2">
      <c r="A990" s="14"/>
      <c r="B990" s="19"/>
      <c r="C990" s="23"/>
      <c r="D990" s="27"/>
      <c r="E990" s="31"/>
      <c r="F990" s="35"/>
    </row>
    <row r="991" spans="1:8" ht="13.5" customHeight="1" x14ac:dyDescent="0.2">
      <c r="A991" s="15" t="s">
        <v>566</v>
      </c>
      <c r="B991" s="20" t="s">
        <v>30</v>
      </c>
      <c r="C991" s="53">
        <v>1.01</v>
      </c>
      <c r="D991" s="28" t="s">
        <v>377</v>
      </c>
      <c r="E991" s="32"/>
      <c r="F991" s="36" t="str">
        <f>IF(OR(ISBLANK(C991), ISBLANK(E991)), "", IF(ISNUMBER(E991), ROUND(C991 * E991, 2), E991))</f>
        <v/>
      </c>
      <c r="G991" s="11" t="s">
        <v>567</v>
      </c>
      <c r="H991" s="12" t="s">
        <v>568</v>
      </c>
    </row>
    <row r="992" spans="1:8" ht="9" customHeight="1" x14ac:dyDescent="0.2">
      <c r="A992" s="14"/>
      <c r="B992" s="19"/>
      <c r="C992" s="23"/>
      <c r="D992" s="27"/>
      <c r="E992" s="31"/>
      <c r="F992" s="35"/>
    </row>
    <row r="993" spans="1:8" ht="13.5" customHeight="1" x14ac:dyDescent="0.2">
      <c r="A993" s="15" t="s">
        <v>569</v>
      </c>
      <c r="B993" s="20" t="s">
        <v>570</v>
      </c>
      <c r="C993" s="23"/>
      <c r="D993" s="27"/>
      <c r="E993" s="31"/>
      <c r="F993" s="35"/>
    </row>
    <row r="994" spans="1:8" ht="9" customHeight="1" x14ac:dyDescent="0.2">
      <c r="A994" s="14"/>
      <c r="B994" s="19"/>
      <c r="C994" s="23"/>
      <c r="D994" s="27"/>
      <c r="E994" s="31"/>
      <c r="F994" s="35"/>
    </row>
    <row r="995" spans="1:8" ht="13.5" customHeight="1" x14ac:dyDescent="0.2">
      <c r="A995" s="15" t="s">
        <v>571</v>
      </c>
      <c r="B995" s="20" t="s">
        <v>572</v>
      </c>
      <c r="C995" s="23"/>
      <c r="D995" s="27"/>
      <c r="E995" s="31"/>
      <c r="F995" s="35"/>
    </row>
    <row r="996" spans="1:8" ht="9" customHeight="1" x14ac:dyDescent="0.2">
      <c r="A996" s="14"/>
      <c r="B996" s="19"/>
      <c r="C996" s="23"/>
      <c r="D996" s="27"/>
      <c r="E996" s="31"/>
      <c r="F996" s="35"/>
    </row>
    <row r="997" spans="1:8" ht="13.5" customHeight="1" x14ac:dyDescent="0.2">
      <c r="A997" s="15" t="s">
        <v>573</v>
      </c>
      <c r="B997" s="20" t="s">
        <v>574</v>
      </c>
      <c r="C997" s="23"/>
      <c r="D997" s="27"/>
      <c r="E997" s="31"/>
      <c r="F997" s="35"/>
    </row>
    <row r="998" spans="1:8" ht="9" customHeight="1" x14ac:dyDescent="0.2">
      <c r="A998" s="14"/>
      <c r="B998" s="19"/>
      <c r="C998" s="23"/>
      <c r="D998" s="27"/>
      <c r="E998" s="31"/>
      <c r="F998" s="35"/>
    </row>
    <row r="999" spans="1:8" ht="36" customHeight="1" x14ac:dyDescent="0.2">
      <c r="A999" s="15" t="s">
        <v>575</v>
      </c>
      <c r="B999" s="50" t="s">
        <v>576</v>
      </c>
      <c r="C999" s="24">
        <v>245</v>
      </c>
      <c r="D999" s="28" t="s">
        <v>106</v>
      </c>
      <c r="E999" s="32"/>
      <c r="F999" s="36" t="str">
        <f>IF(OR(ISBLANK(C999), ISBLANK(E999)), "", IF(ISNUMBER(E999), ROUND(C999 * E999, 2), E999))</f>
        <v/>
      </c>
      <c r="G999" s="11" t="s">
        <v>577</v>
      </c>
      <c r="H999" s="12" t="s">
        <v>578</v>
      </c>
    </row>
    <row r="1000" spans="1:8" ht="9" customHeight="1" x14ac:dyDescent="0.2">
      <c r="A1000" s="14"/>
      <c r="B1000" s="19"/>
      <c r="C1000" s="23"/>
      <c r="D1000" s="27"/>
      <c r="E1000" s="31"/>
      <c r="F1000" s="35"/>
    </row>
    <row r="1001" spans="1:8" ht="24" customHeight="1" x14ac:dyDescent="0.2">
      <c r="A1001" s="15" t="s">
        <v>573</v>
      </c>
      <c r="B1001" s="50" t="s">
        <v>579</v>
      </c>
      <c r="C1001" s="23"/>
      <c r="D1001" s="27"/>
      <c r="E1001" s="31"/>
      <c r="F1001" s="35"/>
    </row>
    <row r="1002" spans="1:8" ht="9" customHeight="1" x14ac:dyDescent="0.2">
      <c r="A1002" s="14"/>
      <c r="B1002" s="19"/>
      <c r="C1002" s="23"/>
      <c r="D1002" s="27"/>
      <c r="E1002" s="31"/>
      <c r="F1002" s="35"/>
    </row>
    <row r="1003" spans="1:8" ht="13.5" customHeight="1" x14ac:dyDescent="0.2">
      <c r="A1003" s="15" t="s">
        <v>580</v>
      </c>
      <c r="B1003" s="20" t="s">
        <v>581</v>
      </c>
      <c r="C1003" s="24">
        <v>245</v>
      </c>
      <c r="D1003" s="28" t="s">
        <v>106</v>
      </c>
      <c r="E1003" s="32"/>
      <c r="F1003" s="36" t="str">
        <f>IF(OR(ISBLANK(C1003), ISBLANK(E1003)), "", IF(ISNUMBER(E1003), ROUND(C1003 * E1003, 2), E1003))</f>
        <v/>
      </c>
      <c r="G1003" s="11" t="s">
        <v>582</v>
      </c>
      <c r="H1003" s="12" t="s">
        <v>583</v>
      </c>
    </row>
    <row r="1004" spans="1:8" ht="9" customHeight="1" x14ac:dyDescent="0.2">
      <c r="A1004" s="14"/>
      <c r="B1004" s="19"/>
      <c r="C1004" s="23"/>
      <c r="D1004" s="27"/>
      <c r="E1004" s="31"/>
      <c r="F1004" s="35"/>
    </row>
    <row r="1005" spans="1:8" ht="13.5" customHeight="1" x14ac:dyDescent="0.2">
      <c r="A1005" s="15" t="s">
        <v>584</v>
      </c>
      <c r="B1005" s="20" t="s">
        <v>585</v>
      </c>
      <c r="C1005" s="23"/>
      <c r="D1005" s="27"/>
      <c r="E1005" s="31"/>
      <c r="F1005" s="35"/>
    </row>
    <row r="1006" spans="1:8" ht="9" customHeight="1" x14ac:dyDescent="0.2">
      <c r="A1006" s="14"/>
      <c r="B1006" s="19"/>
      <c r="C1006" s="23"/>
      <c r="D1006" s="27"/>
      <c r="E1006" s="31"/>
      <c r="F1006" s="35"/>
    </row>
    <row r="1007" spans="1:8" ht="36" customHeight="1" x14ac:dyDescent="0.2">
      <c r="A1007" s="15" t="s">
        <v>586</v>
      </c>
      <c r="B1007" s="50" t="s">
        <v>587</v>
      </c>
      <c r="C1007" s="23"/>
      <c r="D1007" s="27"/>
      <c r="E1007" s="31"/>
      <c r="F1007" s="35"/>
    </row>
    <row r="1008" spans="1:8" ht="9" customHeight="1" x14ac:dyDescent="0.2">
      <c r="A1008" s="14"/>
      <c r="B1008" s="19"/>
      <c r="C1008" s="23"/>
      <c r="D1008" s="27"/>
      <c r="E1008" s="31"/>
      <c r="F1008" s="35"/>
    </row>
    <row r="1009" spans="1:8" ht="13.5" customHeight="1" x14ac:dyDescent="0.2">
      <c r="A1009" s="15" t="s">
        <v>588</v>
      </c>
      <c r="B1009" s="20" t="s">
        <v>30</v>
      </c>
      <c r="C1009" s="24">
        <v>52</v>
      </c>
      <c r="D1009" s="28" t="s">
        <v>185</v>
      </c>
      <c r="E1009" s="32"/>
      <c r="F1009" s="36" t="str">
        <f>IF(OR(ISBLANK(C1009), ISBLANK(E1009)), "", IF(ISNUMBER(E1009), ROUND(C1009 * E1009, 2), E1009))</f>
        <v/>
      </c>
      <c r="G1009" s="11" t="s">
        <v>589</v>
      </c>
      <c r="H1009" s="12" t="s">
        <v>590</v>
      </c>
    </row>
    <row r="1010" spans="1:8" ht="5.25" customHeight="1" x14ac:dyDescent="0.2">
      <c r="A1010" s="16"/>
      <c r="B1010" s="21"/>
      <c r="C1010" s="25"/>
      <c r="D1010" s="29"/>
      <c r="E1010" s="33"/>
      <c r="F1010" s="37"/>
    </row>
    <row r="1011" spans="1:8" ht="21" customHeight="1" x14ac:dyDescent="0.2">
      <c r="A1011" s="42" t="s">
        <v>9</v>
      </c>
      <c r="B1011" s="38"/>
      <c r="C1011" s="39" t="s">
        <v>591</v>
      </c>
      <c r="D1011" s="40"/>
      <c r="E1011" s="41" t="s">
        <v>10</v>
      </c>
      <c r="F1011" s="43">
        <f>SUM(F960:F1010)</f>
        <v>0</v>
      </c>
    </row>
    <row r="1012" spans="1:8" ht="21" customHeight="1" x14ac:dyDescent="0.2">
      <c r="A1012" s="9" t="s">
        <v>13</v>
      </c>
    </row>
    <row r="1013" spans="1:8" ht="21" customHeight="1" x14ac:dyDescent="0.2">
      <c r="A1013" s="13" t="s">
        <v>0</v>
      </c>
      <c r="B1013" s="18" t="s">
        <v>1</v>
      </c>
      <c r="C1013" s="22" t="s">
        <v>3</v>
      </c>
      <c r="D1013" s="26" t="s">
        <v>2</v>
      </c>
      <c r="E1013" s="30" t="s">
        <v>4</v>
      </c>
      <c r="F1013" s="34" t="s">
        <v>5</v>
      </c>
      <c r="G1013" s="11" t="s">
        <v>6</v>
      </c>
      <c r="H1013" s="12" t="s">
        <v>7</v>
      </c>
    </row>
    <row r="1014" spans="1:8" ht="13.5" customHeight="1" x14ac:dyDescent="0.2">
      <c r="A1014" s="14"/>
      <c r="B1014" s="19"/>
      <c r="C1014" s="23"/>
      <c r="D1014" s="27"/>
      <c r="E1014" s="31"/>
      <c r="F1014" s="35"/>
    </row>
    <row r="1015" spans="1:8" ht="13.5" customHeight="1" x14ac:dyDescent="0.2">
      <c r="A1015" s="14"/>
      <c r="B1015" s="49" t="s">
        <v>526</v>
      </c>
      <c r="C1015" s="23"/>
      <c r="D1015" s="27"/>
      <c r="E1015" s="31"/>
      <c r="F1015" s="35"/>
    </row>
    <row r="1016" spans="1:8" ht="13.5" customHeight="1" x14ac:dyDescent="0.2">
      <c r="A1016" s="14"/>
      <c r="B1016" s="19"/>
      <c r="C1016" s="23"/>
      <c r="D1016" s="27"/>
      <c r="E1016" s="31"/>
      <c r="F1016" s="35"/>
    </row>
    <row r="1017" spans="1:8" ht="13.5" customHeight="1" x14ac:dyDescent="0.2">
      <c r="A1017" s="15" t="s">
        <v>86</v>
      </c>
      <c r="B1017" s="20" t="s">
        <v>592</v>
      </c>
      <c r="C1017" s="23"/>
      <c r="D1017" s="27"/>
      <c r="E1017" s="31"/>
      <c r="F1017" s="35"/>
    </row>
    <row r="1018" spans="1:8" ht="13.5" customHeight="1" x14ac:dyDescent="0.2">
      <c r="A1018" s="14"/>
      <c r="B1018" s="19"/>
      <c r="C1018" s="23"/>
      <c r="D1018" s="27"/>
      <c r="E1018" s="31"/>
      <c r="F1018" s="35"/>
    </row>
    <row r="1019" spans="1:8" ht="84" customHeight="1" x14ac:dyDescent="0.2">
      <c r="A1019" s="15" t="s">
        <v>528</v>
      </c>
      <c r="B1019" s="50" t="s">
        <v>593</v>
      </c>
      <c r="C1019" s="23"/>
      <c r="D1019" s="27"/>
      <c r="E1019" s="31"/>
      <c r="F1019" s="35"/>
    </row>
    <row r="1020" spans="1:8" ht="13.5" customHeight="1" x14ac:dyDescent="0.2">
      <c r="A1020" s="14"/>
      <c r="B1020" s="19"/>
      <c r="C1020" s="23"/>
      <c r="D1020" s="27"/>
      <c r="E1020" s="31"/>
      <c r="F1020" s="35"/>
    </row>
    <row r="1021" spans="1:8" ht="13.5" customHeight="1" x14ac:dyDescent="0.2">
      <c r="A1021" s="15" t="s">
        <v>594</v>
      </c>
      <c r="B1021" s="20" t="s">
        <v>595</v>
      </c>
      <c r="C1021" s="23"/>
      <c r="D1021" s="27"/>
      <c r="E1021" s="31"/>
      <c r="F1021" s="35"/>
    </row>
    <row r="1022" spans="1:8" ht="13.5" customHeight="1" x14ac:dyDescent="0.2">
      <c r="A1022" s="14"/>
      <c r="B1022" s="19"/>
      <c r="C1022" s="23"/>
      <c r="D1022" s="27"/>
      <c r="E1022" s="31"/>
      <c r="F1022" s="35"/>
    </row>
    <row r="1023" spans="1:8" ht="13.5" customHeight="1" x14ac:dyDescent="0.2">
      <c r="A1023" s="15" t="s">
        <v>596</v>
      </c>
      <c r="B1023" s="20" t="s">
        <v>597</v>
      </c>
      <c r="C1023" s="23"/>
      <c r="D1023" s="27"/>
      <c r="E1023" s="31"/>
      <c r="F1023" s="35"/>
    </row>
    <row r="1024" spans="1:8" ht="13.5" customHeight="1" x14ac:dyDescent="0.2">
      <c r="A1024" s="14"/>
      <c r="B1024" s="19"/>
      <c r="C1024" s="23"/>
      <c r="D1024" s="27"/>
      <c r="E1024" s="31"/>
      <c r="F1024" s="35"/>
    </row>
    <row r="1025" spans="1:8" ht="13.5" customHeight="1" x14ac:dyDescent="0.2">
      <c r="A1025" s="15" t="s">
        <v>598</v>
      </c>
      <c r="B1025" s="20" t="s">
        <v>30</v>
      </c>
      <c r="C1025" s="24">
        <v>52</v>
      </c>
      <c r="D1025" s="28" t="s">
        <v>185</v>
      </c>
      <c r="E1025" s="32"/>
      <c r="F1025" s="36" t="str">
        <f>IF(OR(ISBLANK(C1025), ISBLANK(E1025)), "", IF(ISNUMBER(E1025), ROUND(C1025 * E1025, 2), E1025))</f>
        <v/>
      </c>
      <c r="G1025" s="11" t="s">
        <v>599</v>
      </c>
      <c r="H1025" s="12" t="s">
        <v>600</v>
      </c>
    </row>
    <row r="1026" spans="1:8" ht="13.5" customHeight="1" x14ac:dyDescent="0.2">
      <c r="A1026" s="14"/>
      <c r="B1026" s="19"/>
      <c r="C1026" s="23"/>
      <c r="D1026" s="27"/>
      <c r="E1026" s="31"/>
      <c r="F1026" s="35"/>
    </row>
    <row r="1027" spans="1:8" ht="13.5" customHeight="1" x14ac:dyDescent="0.2">
      <c r="A1027" s="15" t="s">
        <v>601</v>
      </c>
      <c r="B1027" s="20" t="s">
        <v>602</v>
      </c>
      <c r="C1027" s="23"/>
      <c r="D1027" s="27"/>
      <c r="E1027" s="31"/>
      <c r="F1027" s="35"/>
    </row>
    <row r="1028" spans="1:8" ht="13.5" customHeight="1" x14ac:dyDescent="0.2">
      <c r="A1028" s="14"/>
      <c r="B1028" s="19"/>
      <c r="C1028" s="23"/>
      <c r="D1028" s="27"/>
      <c r="E1028" s="31"/>
      <c r="F1028" s="35"/>
    </row>
    <row r="1029" spans="1:8" ht="13.5" customHeight="1" x14ac:dyDescent="0.2">
      <c r="A1029" s="15" t="s">
        <v>603</v>
      </c>
      <c r="B1029" s="20" t="s">
        <v>604</v>
      </c>
      <c r="C1029" s="23"/>
      <c r="D1029" s="27"/>
      <c r="E1029" s="31"/>
      <c r="F1029" s="35"/>
    </row>
    <row r="1030" spans="1:8" ht="13.5" customHeight="1" x14ac:dyDescent="0.2">
      <c r="A1030" s="14"/>
      <c r="B1030" s="19"/>
      <c r="C1030" s="23"/>
      <c r="D1030" s="27"/>
      <c r="E1030" s="31"/>
      <c r="F1030" s="35"/>
    </row>
    <row r="1031" spans="1:8" ht="24" customHeight="1" x14ac:dyDescent="0.2">
      <c r="A1031" s="15" t="s">
        <v>605</v>
      </c>
      <c r="B1031" s="50" t="s">
        <v>606</v>
      </c>
      <c r="C1031" s="24">
        <v>13</v>
      </c>
      <c r="D1031" s="28" t="s">
        <v>185</v>
      </c>
      <c r="E1031" s="32"/>
      <c r="F1031" s="36" t="str">
        <f>IF(OR(ISBLANK(C1031), ISBLANK(E1031)), "", IF(ISNUMBER(E1031), ROUND(C1031 * E1031, 2), E1031))</f>
        <v/>
      </c>
      <c r="G1031" s="11" t="s">
        <v>607</v>
      </c>
      <c r="H1031" s="12" t="s">
        <v>608</v>
      </c>
    </row>
    <row r="1032" spans="1:8" ht="13.5" customHeight="1" x14ac:dyDescent="0.2">
      <c r="A1032" s="14"/>
      <c r="B1032" s="19"/>
      <c r="C1032" s="23"/>
      <c r="D1032" s="27"/>
      <c r="E1032" s="31"/>
      <c r="F1032" s="35"/>
    </row>
    <row r="1033" spans="1:8" ht="13.5" customHeight="1" x14ac:dyDescent="0.2">
      <c r="A1033" s="14"/>
      <c r="B1033" s="19"/>
      <c r="C1033" s="23"/>
      <c r="D1033" s="27"/>
      <c r="E1033" s="31"/>
      <c r="F1033" s="35"/>
    </row>
    <row r="1034" spans="1:8" ht="13.5" customHeight="1" x14ac:dyDescent="0.2">
      <c r="A1034" s="14"/>
      <c r="B1034" s="19"/>
      <c r="C1034" s="23"/>
      <c r="D1034" s="27"/>
      <c r="E1034" s="31"/>
      <c r="F1034" s="35"/>
    </row>
    <row r="1035" spans="1:8" ht="13.5" customHeight="1" x14ac:dyDescent="0.2">
      <c r="A1035" s="14"/>
      <c r="B1035" s="19"/>
      <c r="C1035" s="23"/>
      <c r="D1035" s="27"/>
      <c r="E1035" s="31"/>
      <c r="F1035" s="35"/>
    </row>
    <row r="1036" spans="1:8" ht="13.5" customHeight="1" x14ac:dyDescent="0.2">
      <c r="A1036" s="14"/>
      <c r="B1036" s="19"/>
      <c r="C1036" s="23"/>
      <c r="D1036" s="27"/>
      <c r="E1036" s="31"/>
      <c r="F1036" s="35"/>
    </row>
    <row r="1037" spans="1:8" ht="13.5" customHeight="1" x14ac:dyDescent="0.2">
      <c r="A1037" s="14"/>
      <c r="B1037" s="19"/>
      <c r="C1037" s="23"/>
      <c r="D1037" s="27"/>
      <c r="E1037" s="31"/>
      <c r="F1037" s="35"/>
    </row>
    <row r="1038" spans="1:8" ht="13.5" customHeight="1" x14ac:dyDescent="0.2">
      <c r="A1038" s="14"/>
      <c r="B1038" s="19"/>
      <c r="C1038" s="23"/>
      <c r="D1038" s="27"/>
      <c r="E1038" s="31"/>
      <c r="F1038" s="35"/>
    </row>
    <row r="1039" spans="1:8" ht="13.5" customHeight="1" x14ac:dyDescent="0.2">
      <c r="A1039" s="14"/>
      <c r="B1039" s="19"/>
      <c r="C1039" s="23"/>
      <c r="D1039" s="27"/>
      <c r="E1039" s="31"/>
      <c r="F1039" s="35"/>
    </row>
    <row r="1040" spans="1:8" ht="13.5" customHeight="1" x14ac:dyDescent="0.2">
      <c r="A1040" s="14"/>
      <c r="B1040" s="19"/>
      <c r="C1040" s="23"/>
      <c r="D1040" s="27"/>
      <c r="E1040" s="31"/>
      <c r="F1040" s="35"/>
    </row>
    <row r="1041" spans="1:6" ht="13.5" customHeight="1" x14ac:dyDescent="0.2">
      <c r="A1041" s="14"/>
      <c r="B1041" s="19"/>
      <c r="C1041" s="23"/>
      <c r="D1041" s="27"/>
      <c r="E1041" s="31"/>
      <c r="F1041" s="35"/>
    </row>
    <row r="1042" spans="1:6" ht="13.5" customHeight="1" x14ac:dyDescent="0.2">
      <c r="A1042" s="14"/>
      <c r="B1042" s="19"/>
      <c r="C1042" s="23"/>
      <c r="D1042" s="27"/>
      <c r="E1042" s="31"/>
      <c r="F1042" s="35"/>
    </row>
    <row r="1043" spans="1:6" ht="13.5" customHeight="1" x14ac:dyDescent="0.2">
      <c r="A1043" s="14"/>
      <c r="B1043" s="19"/>
      <c r="C1043" s="23"/>
      <c r="D1043" s="27"/>
      <c r="E1043" s="31"/>
      <c r="F1043" s="35"/>
    </row>
    <row r="1044" spans="1:6" ht="13.5" customHeight="1" x14ac:dyDescent="0.2">
      <c r="A1044" s="14"/>
      <c r="B1044" s="19"/>
      <c r="C1044" s="23"/>
      <c r="D1044" s="27"/>
      <c r="E1044" s="31"/>
      <c r="F1044" s="35"/>
    </row>
    <row r="1045" spans="1:6" ht="13.5" customHeight="1" x14ac:dyDescent="0.2">
      <c r="A1045" s="14"/>
      <c r="B1045" s="19"/>
      <c r="C1045" s="23"/>
      <c r="D1045" s="27"/>
      <c r="E1045" s="31"/>
      <c r="F1045" s="35"/>
    </row>
    <row r="1046" spans="1:6" ht="13.5" customHeight="1" x14ac:dyDescent="0.2">
      <c r="A1046" s="14"/>
      <c r="B1046" s="19"/>
      <c r="C1046" s="23"/>
      <c r="D1046" s="27"/>
      <c r="E1046" s="31"/>
      <c r="F1046" s="35"/>
    </row>
    <row r="1047" spans="1:6" ht="13.5" customHeight="1" x14ac:dyDescent="0.2">
      <c r="A1047" s="14"/>
      <c r="B1047" s="19"/>
      <c r="C1047" s="23"/>
      <c r="D1047" s="27"/>
      <c r="E1047" s="31"/>
      <c r="F1047" s="35"/>
    </row>
    <row r="1048" spans="1:6" ht="13.5" customHeight="1" x14ac:dyDescent="0.2">
      <c r="A1048" s="14"/>
      <c r="B1048" s="19"/>
      <c r="C1048" s="23"/>
      <c r="D1048" s="27"/>
      <c r="E1048" s="31"/>
      <c r="F1048" s="35"/>
    </row>
    <row r="1049" spans="1:6" ht="13.5" customHeight="1" x14ac:dyDescent="0.2">
      <c r="A1049" s="14"/>
      <c r="B1049" s="19"/>
      <c r="C1049" s="23"/>
      <c r="D1049" s="27"/>
      <c r="E1049" s="31"/>
      <c r="F1049" s="35"/>
    </row>
    <row r="1050" spans="1:6" ht="13.5" customHeight="1" x14ac:dyDescent="0.2">
      <c r="A1050" s="14"/>
      <c r="B1050" s="19"/>
      <c r="C1050" s="23"/>
      <c r="D1050" s="27"/>
      <c r="E1050" s="31"/>
      <c r="F1050" s="35"/>
    </row>
    <row r="1051" spans="1:6" ht="13.5" customHeight="1" x14ac:dyDescent="0.2">
      <c r="A1051" s="14"/>
      <c r="B1051" s="19"/>
      <c r="C1051" s="23"/>
      <c r="D1051" s="27"/>
      <c r="E1051" s="31"/>
      <c r="F1051" s="35"/>
    </row>
    <row r="1052" spans="1:6" ht="13.5" customHeight="1" x14ac:dyDescent="0.2">
      <c r="A1052" s="14"/>
      <c r="B1052" s="19"/>
      <c r="C1052" s="23"/>
      <c r="D1052" s="27"/>
      <c r="E1052" s="31"/>
      <c r="F1052" s="35"/>
    </row>
    <row r="1053" spans="1:6" ht="13.5" customHeight="1" x14ac:dyDescent="0.2">
      <c r="A1053" s="14"/>
      <c r="B1053" s="19"/>
      <c r="C1053" s="23"/>
      <c r="D1053" s="27"/>
      <c r="E1053" s="31"/>
      <c r="F1053" s="35"/>
    </row>
    <row r="1054" spans="1:6" ht="13.5" customHeight="1" x14ac:dyDescent="0.2">
      <c r="A1054" s="14"/>
      <c r="B1054" s="19"/>
      <c r="C1054" s="23"/>
      <c r="D1054" s="27"/>
      <c r="E1054" s="31"/>
      <c r="F1054" s="35"/>
    </row>
    <row r="1055" spans="1:6" ht="13.5" customHeight="1" x14ac:dyDescent="0.2">
      <c r="A1055" s="14"/>
      <c r="B1055" s="19"/>
      <c r="C1055" s="23"/>
      <c r="D1055" s="27"/>
      <c r="E1055" s="31"/>
      <c r="F1055" s="35"/>
    </row>
    <row r="1056" spans="1:6" ht="13.5" customHeight="1" x14ac:dyDescent="0.2">
      <c r="A1056" s="14"/>
      <c r="B1056" s="19"/>
      <c r="C1056" s="23"/>
      <c r="D1056" s="27"/>
      <c r="E1056" s="31"/>
      <c r="F1056" s="35"/>
    </row>
    <row r="1057" spans="1:8" ht="13.5" customHeight="1" x14ac:dyDescent="0.2">
      <c r="A1057" s="14"/>
      <c r="B1057" s="19"/>
      <c r="C1057" s="23"/>
      <c r="D1057" s="27"/>
      <c r="E1057" s="31"/>
      <c r="F1057" s="35"/>
    </row>
    <row r="1058" spans="1:8" ht="13.5" customHeight="1" x14ac:dyDescent="0.2">
      <c r="A1058" s="14"/>
      <c r="B1058" s="19"/>
      <c r="C1058" s="23"/>
      <c r="D1058" s="27"/>
      <c r="E1058" s="31"/>
      <c r="F1058" s="35"/>
    </row>
    <row r="1059" spans="1:8" ht="5.25" customHeight="1" x14ac:dyDescent="0.2">
      <c r="A1059" s="16"/>
      <c r="B1059" s="21"/>
      <c r="C1059" s="25"/>
      <c r="D1059" s="29"/>
      <c r="E1059" s="33"/>
      <c r="F1059" s="37"/>
    </row>
    <row r="1060" spans="1:8" ht="21" customHeight="1" x14ac:dyDescent="0.2">
      <c r="A1060" s="42" t="s">
        <v>9</v>
      </c>
      <c r="B1060" s="38"/>
      <c r="C1060" s="39" t="s">
        <v>609</v>
      </c>
      <c r="D1060" s="40"/>
      <c r="E1060" s="41" t="s">
        <v>10</v>
      </c>
      <c r="F1060" s="43">
        <f>SUM(F1014:F1059)</f>
        <v>0</v>
      </c>
    </row>
    <row r="1061" spans="1:8" ht="21" customHeight="1" x14ac:dyDescent="0.2">
      <c r="A1061" s="9" t="s">
        <v>13</v>
      </c>
    </row>
    <row r="1062" spans="1:8" ht="21" customHeight="1" x14ac:dyDescent="0.2">
      <c r="A1062" s="13" t="s">
        <v>0</v>
      </c>
      <c r="B1062" s="18" t="s">
        <v>1</v>
      </c>
      <c r="C1062" s="22" t="s">
        <v>3</v>
      </c>
      <c r="D1062" s="26" t="s">
        <v>2</v>
      </c>
      <c r="E1062" s="30" t="s">
        <v>4</v>
      </c>
      <c r="F1062" s="34" t="s">
        <v>5</v>
      </c>
      <c r="G1062" s="11" t="s">
        <v>6</v>
      </c>
      <c r="H1062" s="12" t="s">
        <v>7</v>
      </c>
    </row>
    <row r="1063" spans="1:8" ht="12" customHeight="1" x14ac:dyDescent="0.2">
      <c r="A1063" s="14"/>
      <c r="B1063" s="19"/>
      <c r="C1063" s="23"/>
      <c r="D1063" s="27"/>
      <c r="E1063" s="31"/>
      <c r="F1063" s="35"/>
    </row>
    <row r="1064" spans="1:8" ht="13.5" customHeight="1" x14ac:dyDescent="0.2">
      <c r="A1064" s="14"/>
      <c r="B1064" s="49" t="s">
        <v>610</v>
      </c>
      <c r="C1064" s="23"/>
      <c r="D1064" s="27"/>
      <c r="E1064" s="31"/>
      <c r="F1064" s="35"/>
    </row>
    <row r="1065" spans="1:8" ht="12" customHeight="1" x14ac:dyDescent="0.2">
      <c r="A1065" s="14"/>
      <c r="B1065" s="19"/>
      <c r="C1065" s="23"/>
      <c r="D1065" s="27"/>
      <c r="E1065" s="31"/>
      <c r="F1065" s="35"/>
    </row>
    <row r="1066" spans="1:8" ht="13.5" customHeight="1" x14ac:dyDescent="0.2">
      <c r="A1066" s="15" t="s">
        <v>96</v>
      </c>
      <c r="B1066" s="20" t="s">
        <v>611</v>
      </c>
      <c r="C1066" s="23"/>
      <c r="D1066" s="27"/>
      <c r="E1066" s="31"/>
      <c r="F1066" s="35"/>
    </row>
    <row r="1067" spans="1:8" ht="12" customHeight="1" x14ac:dyDescent="0.2">
      <c r="A1067" s="14"/>
      <c r="B1067" s="19"/>
      <c r="C1067" s="23"/>
      <c r="D1067" s="27"/>
      <c r="E1067" s="31"/>
      <c r="F1067" s="35"/>
    </row>
    <row r="1068" spans="1:8" ht="13.5" customHeight="1" x14ac:dyDescent="0.2">
      <c r="A1068" s="15" t="s">
        <v>612</v>
      </c>
      <c r="B1068" s="20" t="s">
        <v>613</v>
      </c>
      <c r="C1068" s="23"/>
      <c r="D1068" s="27"/>
      <c r="E1068" s="31"/>
      <c r="F1068" s="35"/>
    </row>
    <row r="1069" spans="1:8" ht="12" customHeight="1" x14ac:dyDescent="0.2">
      <c r="A1069" s="14"/>
      <c r="B1069" s="19"/>
      <c r="C1069" s="23"/>
      <c r="D1069" s="27"/>
      <c r="E1069" s="31"/>
      <c r="F1069" s="35"/>
    </row>
    <row r="1070" spans="1:8" ht="13.5" customHeight="1" x14ac:dyDescent="0.2">
      <c r="A1070" s="15" t="s">
        <v>614</v>
      </c>
      <c r="B1070" s="20" t="s">
        <v>615</v>
      </c>
      <c r="C1070" s="23"/>
      <c r="D1070" s="27"/>
      <c r="E1070" s="31"/>
      <c r="F1070" s="35"/>
    </row>
    <row r="1071" spans="1:8" ht="12" customHeight="1" x14ac:dyDescent="0.2">
      <c r="A1071" s="14"/>
      <c r="B1071" s="19"/>
      <c r="C1071" s="23"/>
      <c r="D1071" s="27"/>
      <c r="E1071" s="31"/>
      <c r="F1071" s="35"/>
    </row>
    <row r="1072" spans="1:8" ht="204" customHeight="1" x14ac:dyDescent="0.2">
      <c r="A1072" s="15" t="s">
        <v>616</v>
      </c>
      <c r="B1072" s="50" t="s">
        <v>617</v>
      </c>
      <c r="C1072" s="23"/>
      <c r="D1072" s="27"/>
      <c r="E1072" s="31"/>
      <c r="F1072" s="35"/>
    </row>
    <row r="1073" spans="1:8" ht="12" customHeight="1" x14ac:dyDescent="0.2">
      <c r="A1073" s="14"/>
      <c r="B1073" s="19"/>
      <c r="C1073" s="23"/>
      <c r="D1073" s="27"/>
      <c r="E1073" s="31"/>
      <c r="F1073" s="35"/>
    </row>
    <row r="1074" spans="1:8" ht="13.5" customHeight="1" x14ac:dyDescent="0.2">
      <c r="A1074" s="15" t="s">
        <v>618</v>
      </c>
      <c r="B1074" s="20" t="s">
        <v>619</v>
      </c>
      <c r="C1074" s="23"/>
      <c r="D1074" s="27"/>
      <c r="E1074" s="31"/>
      <c r="F1074" s="35"/>
    </row>
    <row r="1075" spans="1:8" ht="12" customHeight="1" x14ac:dyDescent="0.2">
      <c r="A1075" s="14"/>
      <c r="B1075" s="19"/>
      <c r="C1075" s="23"/>
      <c r="D1075" s="27"/>
      <c r="E1075" s="31"/>
      <c r="F1075" s="35"/>
    </row>
    <row r="1076" spans="1:8" ht="13.5" customHeight="1" x14ac:dyDescent="0.2">
      <c r="A1076" s="15" t="s">
        <v>620</v>
      </c>
      <c r="B1076" s="20" t="s">
        <v>621</v>
      </c>
      <c r="C1076" s="24">
        <v>2</v>
      </c>
      <c r="D1076" s="28" t="s">
        <v>185</v>
      </c>
      <c r="E1076" s="32"/>
      <c r="F1076" s="36" t="str">
        <f>IF(OR(ISBLANK(C1076), ISBLANK(E1076)), "", IF(ISNUMBER(E1076), ROUND(C1076 * E1076, 2), E1076))</f>
        <v/>
      </c>
      <c r="G1076" s="11" t="s">
        <v>622</v>
      </c>
      <c r="H1076" s="12" t="s">
        <v>623</v>
      </c>
    </row>
    <row r="1077" spans="1:8" ht="12" customHeight="1" x14ac:dyDescent="0.2">
      <c r="A1077" s="14"/>
      <c r="B1077" s="19"/>
      <c r="C1077" s="23"/>
      <c r="D1077" s="27"/>
      <c r="E1077" s="31"/>
      <c r="F1077" s="35"/>
    </row>
    <row r="1078" spans="1:8" ht="72" customHeight="1" x14ac:dyDescent="0.2">
      <c r="A1078" s="15" t="s">
        <v>616</v>
      </c>
      <c r="B1078" s="50" t="s">
        <v>624</v>
      </c>
      <c r="C1078" s="23"/>
      <c r="D1078" s="27"/>
      <c r="E1078" s="31"/>
      <c r="F1078" s="35"/>
    </row>
    <row r="1079" spans="1:8" ht="12" customHeight="1" x14ac:dyDescent="0.2">
      <c r="A1079" s="14"/>
      <c r="B1079" s="19"/>
      <c r="C1079" s="23"/>
      <c r="D1079" s="27"/>
      <c r="E1079" s="31"/>
      <c r="F1079" s="35"/>
    </row>
    <row r="1080" spans="1:8" ht="24" customHeight="1" x14ac:dyDescent="0.2">
      <c r="A1080" s="15" t="s">
        <v>618</v>
      </c>
      <c r="B1080" s="50" t="s">
        <v>625</v>
      </c>
      <c r="C1080" s="23"/>
      <c r="D1080" s="27"/>
      <c r="E1080" s="31"/>
      <c r="F1080" s="35"/>
    </row>
    <row r="1081" spans="1:8" ht="12" customHeight="1" x14ac:dyDescent="0.2">
      <c r="A1081" s="14"/>
      <c r="B1081" s="19"/>
      <c r="C1081" s="23"/>
      <c r="D1081" s="27"/>
      <c r="E1081" s="31"/>
      <c r="F1081" s="35"/>
    </row>
    <row r="1082" spans="1:8" ht="13.5" customHeight="1" x14ac:dyDescent="0.2">
      <c r="A1082" s="15" t="s">
        <v>626</v>
      </c>
      <c r="B1082" s="20" t="s">
        <v>627</v>
      </c>
      <c r="C1082" s="24">
        <v>1</v>
      </c>
      <c r="D1082" s="28" t="s">
        <v>185</v>
      </c>
      <c r="E1082" s="32"/>
      <c r="F1082" s="36" t="str">
        <f>IF(OR(ISBLANK(C1082), ISBLANK(E1082)), "", IF(ISNUMBER(E1082), ROUND(C1082 * E1082, 2), E1082))</f>
        <v/>
      </c>
      <c r="G1082" s="11" t="s">
        <v>628</v>
      </c>
      <c r="H1082" s="12" t="s">
        <v>629</v>
      </c>
    </row>
    <row r="1083" spans="1:8" ht="12" customHeight="1" x14ac:dyDescent="0.2">
      <c r="A1083" s="14"/>
      <c r="B1083" s="19"/>
      <c r="C1083" s="23"/>
      <c r="D1083" s="27"/>
      <c r="E1083" s="31"/>
      <c r="F1083" s="35"/>
    </row>
    <row r="1084" spans="1:8" ht="13.5" customHeight="1" x14ac:dyDescent="0.2">
      <c r="A1084" s="15" t="s">
        <v>630</v>
      </c>
      <c r="B1084" s="52" t="s">
        <v>631</v>
      </c>
      <c r="C1084" s="24">
        <v>1</v>
      </c>
      <c r="D1084" s="28" t="s">
        <v>8</v>
      </c>
      <c r="E1084" s="32"/>
      <c r="F1084" s="36" t="str">
        <f>IF(OR(ISBLANK(C1084), ISBLANK(E1084)), "", IF(ISNUMBER(E1084), ROUND(C1084 * E1084, 2), E1084))</f>
        <v/>
      </c>
      <c r="G1084" s="11" t="s">
        <v>632</v>
      </c>
      <c r="H1084" s="12" t="s">
        <v>633</v>
      </c>
    </row>
    <row r="1085" spans="1:8" ht="12" customHeight="1" x14ac:dyDescent="0.2">
      <c r="A1085" s="14"/>
      <c r="B1085" s="19"/>
      <c r="C1085" s="23"/>
      <c r="D1085" s="27"/>
      <c r="E1085" s="31"/>
      <c r="F1085" s="35"/>
    </row>
    <row r="1086" spans="1:8" ht="13.5" customHeight="1" x14ac:dyDescent="0.2">
      <c r="A1086" s="15" t="s">
        <v>634</v>
      </c>
      <c r="B1086" s="52" t="s">
        <v>635</v>
      </c>
      <c r="C1086" s="24">
        <v>1</v>
      </c>
      <c r="D1086" s="28" t="s">
        <v>185</v>
      </c>
      <c r="E1086" s="32"/>
      <c r="F1086" s="36" t="str">
        <f>IF(OR(ISBLANK(C1086), ISBLANK(E1086)), "", IF(ISNUMBER(E1086), ROUND(C1086 * E1086, 2), E1086))</f>
        <v/>
      </c>
      <c r="G1086" s="11" t="s">
        <v>636</v>
      </c>
      <c r="H1086" s="12" t="s">
        <v>637</v>
      </c>
    </row>
    <row r="1087" spans="1:8" ht="12" customHeight="1" x14ac:dyDescent="0.2">
      <c r="A1087" s="14"/>
      <c r="B1087" s="19"/>
      <c r="C1087" s="23"/>
      <c r="D1087" s="27"/>
      <c r="E1087" s="31"/>
      <c r="F1087" s="35"/>
    </row>
    <row r="1088" spans="1:8" ht="13.5" customHeight="1" x14ac:dyDescent="0.2">
      <c r="A1088" s="15" t="s">
        <v>638</v>
      </c>
      <c r="B1088" s="52" t="s">
        <v>639</v>
      </c>
      <c r="C1088" s="24">
        <v>2</v>
      </c>
      <c r="D1088" s="28" t="s">
        <v>185</v>
      </c>
      <c r="E1088" s="32"/>
      <c r="F1088" s="36" t="str">
        <f>IF(OR(ISBLANK(C1088), ISBLANK(E1088)), "", IF(ISNUMBER(E1088), ROUND(C1088 * E1088, 2), E1088))</f>
        <v/>
      </c>
      <c r="G1088" s="11" t="s">
        <v>640</v>
      </c>
      <c r="H1088" s="12" t="s">
        <v>641</v>
      </c>
    </row>
    <row r="1089" spans="1:8" ht="12" customHeight="1" x14ac:dyDescent="0.2">
      <c r="A1089" s="14"/>
      <c r="B1089" s="19"/>
      <c r="C1089" s="23"/>
      <c r="D1089" s="27"/>
      <c r="E1089" s="31"/>
      <c r="F1089" s="35"/>
    </row>
    <row r="1090" spans="1:8" ht="13.5" customHeight="1" x14ac:dyDescent="0.2">
      <c r="A1090" s="15" t="s">
        <v>612</v>
      </c>
      <c r="B1090" s="20" t="s">
        <v>123</v>
      </c>
      <c r="C1090" s="23"/>
      <c r="D1090" s="27"/>
      <c r="E1090" s="31"/>
      <c r="F1090" s="35"/>
    </row>
    <row r="1091" spans="1:8" ht="12" customHeight="1" x14ac:dyDescent="0.2">
      <c r="A1091" s="14"/>
      <c r="B1091" s="19"/>
      <c r="C1091" s="23"/>
      <c r="D1091" s="27"/>
      <c r="E1091" s="31"/>
      <c r="F1091" s="35"/>
    </row>
    <row r="1092" spans="1:8" ht="24" customHeight="1" x14ac:dyDescent="0.2">
      <c r="A1092" s="15" t="s">
        <v>642</v>
      </c>
      <c r="B1092" s="50" t="s">
        <v>643</v>
      </c>
      <c r="C1092" s="24">
        <v>10</v>
      </c>
      <c r="D1092" s="28" t="s">
        <v>137</v>
      </c>
      <c r="E1092" s="32"/>
      <c r="F1092" s="36" t="str">
        <f>IF(OR(ISBLANK(C1092), ISBLANK(E1092)), "", IF(ISNUMBER(E1092), ROUND(C1092 * E1092, 2), E1092))</f>
        <v/>
      </c>
      <c r="G1092" s="11" t="s">
        <v>644</v>
      </c>
      <c r="H1092" s="12" t="s">
        <v>645</v>
      </c>
    </row>
    <row r="1093" spans="1:8" ht="12" customHeight="1" x14ac:dyDescent="0.2">
      <c r="A1093" s="14"/>
      <c r="B1093" s="19"/>
      <c r="C1093" s="23"/>
      <c r="D1093" s="27"/>
      <c r="E1093" s="31"/>
      <c r="F1093" s="35"/>
    </row>
    <row r="1094" spans="1:8" ht="24" customHeight="1" x14ac:dyDescent="0.2">
      <c r="A1094" s="15" t="s">
        <v>646</v>
      </c>
      <c r="B1094" s="50" t="s">
        <v>647</v>
      </c>
      <c r="C1094" s="24">
        <v>10</v>
      </c>
      <c r="D1094" s="28" t="s">
        <v>137</v>
      </c>
      <c r="E1094" s="32"/>
      <c r="F1094" s="36" t="str">
        <f>IF(OR(ISBLANK(C1094), ISBLANK(E1094)), "", IF(ISNUMBER(E1094), ROUND(C1094 * E1094, 2), E1094))</f>
        <v/>
      </c>
      <c r="G1094" s="11" t="s">
        <v>648</v>
      </c>
      <c r="H1094" s="12" t="s">
        <v>649</v>
      </c>
    </row>
    <row r="1095" spans="1:8" ht="5.25" customHeight="1" x14ac:dyDescent="0.2">
      <c r="A1095" s="16"/>
      <c r="B1095" s="21"/>
      <c r="C1095" s="25"/>
      <c r="D1095" s="29"/>
      <c r="E1095" s="33"/>
      <c r="F1095" s="37"/>
    </row>
    <row r="1096" spans="1:8" ht="21" customHeight="1" x14ac:dyDescent="0.2">
      <c r="A1096" s="42" t="s">
        <v>9</v>
      </c>
      <c r="B1096" s="38"/>
      <c r="C1096" s="39" t="s">
        <v>650</v>
      </c>
      <c r="D1096" s="40"/>
      <c r="E1096" s="41" t="s">
        <v>10</v>
      </c>
      <c r="F1096" s="43">
        <f>SUM(F1063:F1095)</f>
        <v>0</v>
      </c>
    </row>
    <row r="1097" spans="1:8" ht="21" customHeight="1" x14ac:dyDescent="0.2">
      <c r="A1097" s="9" t="s">
        <v>13</v>
      </c>
    </row>
    <row r="1098" spans="1:8" ht="21" customHeight="1" x14ac:dyDescent="0.2">
      <c r="A1098" s="13" t="s">
        <v>0</v>
      </c>
      <c r="B1098" s="18" t="s">
        <v>1</v>
      </c>
      <c r="C1098" s="22" t="s">
        <v>3</v>
      </c>
      <c r="D1098" s="26" t="s">
        <v>2</v>
      </c>
      <c r="E1098" s="30" t="s">
        <v>4</v>
      </c>
      <c r="F1098" s="34" t="s">
        <v>5</v>
      </c>
      <c r="G1098" s="11" t="s">
        <v>6</v>
      </c>
      <c r="H1098" s="12" t="s">
        <v>7</v>
      </c>
    </row>
    <row r="1099" spans="1:8" ht="13.5" customHeight="1" x14ac:dyDescent="0.2">
      <c r="A1099" s="14"/>
      <c r="B1099" s="19"/>
      <c r="C1099" s="23"/>
      <c r="D1099" s="27"/>
      <c r="E1099" s="31"/>
      <c r="F1099" s="35"/>
    </row>
    <row r="1100" spans="1:8" ht="13.5" customHeight="1" x14ac:dyDescent="0.2">
      <c r="A1100" s="14"/>
      <c r="B1100" s="49" t="s">
        <v>651</v>
      </c>
      <c r="C1100" s="23"/>
      <c r="D1100" s="27"/>
      <c r="E1100" s="31"/>
      <c r="F1100" s="35"/>
    </row>
    <row r="1101" spans="1:8" ht="13.5" customHeight="1" x14ac:dyDescent="0.2">
      <c r="A1101" s="14"/>
      <c r="B1101" s="19"/>
      <c r="C1101" s="23"/>
      <c r="D1101" s="27"/>
      <c r="E1101" s="31"/>
      <c r="F1101" s="35"/>
    </row>
    <row r="1102" spans="1:8" ht="13.5" customHeight="1" x14ac:dyDescent="0.2">
      <c r="A1102" s="15" t="s">
        <v>163</v>
      </c>
      <c r="B1102" s="20" t="s">
        <v>164</v>
      </c>
      <c r="C1102" s="23"/>
      <c r="D1102" s="27"/>
      <c r="E1102" s="31"/>
      <c r="F1102" s="35"/>
    </row>
    <row r="1103" spans="1:8" ht="13.5" customHeight="1" x14ac:dyDescent="0.2">
      <c r="A1103" s="14"/>
      <c r="B1103" s="19"/>
      <c r="C1103" s="23"/>
      <c r="D1103" s="27"/>
      <c r="E1103" s="31"/>
      <c r="F1103" s="35"/>
    </row>
    <row r="1104" spans="1:8" ht="13.5" customHeight="1" x14ac:dyDescent="0.2">
      <c r="A1104" s="15" t="s">
        <v>652</v>
      </c>
      <c r="B1104" s="20" t="s">
        <v>653</v>
      </c>
      <c r="C1104" s="23"/>
      <c r="D1104" s="27"/>
      <c r="E1104" s="31"/>
      <c r="F1104" s="35"/>
    </row>
    <row r="1105" spans="1:8" ht="13.5" customHeight="1" x14ac:dyDescent="0.2">
      <c r="A1105" s="14"/>
      <c r="B1105" s="19"/>
      <c r="C1105" s="23"/>
      <c r="D1105" s="27"/>
      <c r="E1105" s="31"/>
      <c r="F1105" s="35"/>
    </row>
    <row r="1106" spans="1:8" ht="96" customHeight="1" x14ac:dyDescent="0.2">
      <c r="A1106" s="15" t="s">
        <v>654</v>
      </c>
      <c r="B1106" s="50" t="s">
        <v>655</v>
      </c>
      <c r="C1106" s="23"/>
      <c r="D1106" s="27"/>
      <c r="E1106" s="31"/>
      <c r="F1106" s="35"/>
    </row>
    <row r="1107" spans="1:8" ht="13.5" customHeight="1" x14ac:dyDescent="0.2">
      <c r="A1107" s="14"/>
      <c r="B1107" s="19"/>
      <c r="C1107" s="23"/>
      <c r="D1107" s="27"/>
      <c r="E1107" s="31"/>
      <c r="F1107" s="35"/>
    </row>
    <row r="1108" spans="1:8" ht="13.5" customHeight="1" x14ac:dyDescent="0.2">
      <c r="A1108" s="15" t="s">
        <v>656</v>
      </c>
      <c r="B1108" s="20" t="s">
        <v>657</v>
      </c>
      <c r="C1108" s="23"/>
      <c r="D1108" s="27"/>
      <c r="E1108" s="31"/>
      <c r="F1108" s="35"/>
    </row>
    <row r="1109" spans="1:8" ht="13.5" customHeight="1" x14ac:dyDescent="0.2">
      <c r="A1109" s="14"/>
      <c r="B1109" s="19"/>
      <c r="C1109" s="23"/>
      <c r="D1109" s="27"/>
      <c r="E1109" s="31"/>
      <c r="F1109" s="35"/>
    </row>
    <row r="1110" spans="1:8" ht="13.5" customHeight="1" x14ac:dyDescent="0.2">
      <c r="A1110" s="15" t="s">
        <v>658</v>
      </c>
      <c r="B1110" s="20" t="s">
        <v>659</v>
      </c>
      <c r="C1110" s="23"/>
      <c r="D1110" s="27"/>
      <c r="E1110" s="31"/>
      <c r="F1110" s="35"/>
    </row>
    <row r="1111" spans="1:8" ht="13.5" customHeight="1" x14ac:dyDescent="0.2">
      <c r="A1111" s="14"/>
      <c r="B1111" s="19"/>
      <c r="C1111" s="23"/>
      <c r="D1111" s="27"/>
      <c r="E1111" s="31"/>
      <c r="F1111" s="35"/>
    </row>
    <row r="1112" spans="1:8" ht="13.5" customHeight="1" x14ac:dyDescent="0.2">
      <c r="A1112" s="15" t="s">
        <v>660</v>
      </c>
      <c r="B1112" s="20" t="s">
        <v>176</v>
      </c>
      <c r="C1112" s="24">
        <v>239</v>
      </c>
      <c r="D1112" s="28" t="s">
        <v>106</v>
      </c>
      <c r="E1112" s="32"/>
      <c r="F1112" s="36" t="str">
        <f>IF(OR(ISBLANK(C1112), ISBLANK(E1112)), "", IF(ISNUMBER(E1112), ROUND(C1112 * E1112, 2), E1112))</f>
        <v/>
      </c>
      <c r="G1112" s="11" t="s">
        <v>661</v>
      </c>
      <c r="H1112" s="12" t="s">
        <v>662</v>
      </c>
    </row>
    <row r="1113" spans="1:8" ht="13.5" customHeight="1" x14ac:dyDescent="0.2">
      <c r="A1113" s="14"/>
      <c r="B1113" s="19"/>
      <c r="C1113" s="23"/>
      <c r="D1113" s="27"/>
      <c r="E1113" s="31"/>
      <c r="F1113" s="35"/>
    </row>
    <row r="1114" spans="1:8" ht="13.5" customHeight="1" x14ac:dyDescent="0.2">
      <c r="A1114" s="15" t="s">
        <v>663</v>
      </c>
      <c r="B1114" s="20" t="s">
        <v>664</v>
      </c>
      <c r="C1114" s="24">
        <v>13</v>
      </c>
      <c r="D1114" s="28" t="s">
        <v>106</v>
      </c>
      <c r="E1114" s="32"/>
      <c r="F1114" s="36" t="str">
        <f>IF(OR(ISBLANK(C1114), ISBLANK(E1114)), "", IF(ISNUMBER(E1114), ROUND(C1114 * E1114, 2), E1114))</f>
        <v/>
      </c>
      <c r="G1114" s="11" t="s">
        <v>665</v>
      </c>
      <c r="H1114" s="12" t="s">
        <v>666</v>
      </c>
    </row>
    <row r="1115" spans="1:8" ht="13.5" customHeight="1" x14ac:dyDescent="0.2">
      <c r="A1115" s="14"/>
      <c r="B1115" s="19"/>
      <c r="C1115" s="23"/>
      <c r="D1115" s="27"/>
      <c r="E1115" s="31"/>
      <c r="F1115" s="35"/>
    </row>
    <row r="1116" spans="1:8" ht="13.5" customHeight="1" x14ac:dyDescent="0.2">
      <c r="A1116" s="15" t="s">
        <v>667</v>
      </c>
      <c r="B1116" s="52" t="s">
        <v>668</v>
      </c>
      <c r="C1116" s="24">
        <v>74</v>
      </c>
      <c r="D1116" s="28" t="s">
        <v>106</v>
      </c>
      <c r="E1116" s="32"/>
      <c r="F1116" s="36" t="str">
        <f>IF(OR(ISBLANK(C1116), ISBLANK(E1116)), "", IF(ISNUMBER(E1116), ROUND(C1116 * E1116, 2), E1116))</f>
        <v/>
      </c>
      <c r="G1116" s="11" t="s">
        <v>669</v>
      </c>
      <c r="H1116" s="12" t="s">
        <v>670</v>
      </c>
    </row>
    <row r="1117" spans="1:8" ht="13.5" customHeight="1" x14ac:dyDescent="0.2">
      <c r="A1117" s="14"/>
      <c r="B1117" s="19"/>
      <c r="C1117" s="23"/>
      <c r="D1117" s="27"/>
      <c r="E1117" s="31"/>
      <c r="F1117" s="35"/>
    </row>
    <row r="1118" spans="1:8" ht="24" customHeight="1" x14ac:dyDescent="0.2">
      <c r="A1118" s="15" t="s">
        <v>671</v>
      </c>
      <c r="B1118" s="51" t="s">
        <v>672</v>
      </c>
      <c r="C1118" s="24">
        <v>23</v>
      </c>
      <c r="D1118" s="28" t="s">
        <v>137</v>
      </c>
      <c r="E1118" s="32"/>
      <c r="F1118" s="36" t="str">
        <f>IF(OR(ISBLANK(C1118), ISBLANK(E1118)), "", IF(ISNUMBER(E1118), ROUND(C1118 * E1118, 2), E1118))</f>
        <v/>
      </c>
      <c r="G1118" s="11" t="s">
        <v>673</v>
      </c>
      <c r="H1118" s="12" t="s">
        <v>674</v>
      </c>
    </row>
    <row r="1119" spans="1:8" ht="13.5" customHeight="1" x14ac:dyDescent="0.2">
      <c r="A1119" s="14"/>
      <c r="B1119" s="19"/>
      <c r="C1119" s="23"/>
      <c r="D1119" s="27"/>
      <c r="E1119" s="31"/>
      <c r="F1119" s="35"/>
    </row>
    <row r="1120" spans="1:8" ht="13.5" customHeight="1" x14ac:dyDescent="0.2">
      <c r="A1120" s="15" t="s">
        <v>675</v>
      </c>
      <c r="B1120" s="20" t="s">
        <v>676</v>
      </c>
      <c r="C1120" s="23"/>
      <c r="D1120" s="27"/>
      <c r="E1120" s="31"/>
      <c r="F1120" s="35"/>
    </row>
    <row r="1121" spans="1:8" ht="13.5" customHeight="1" x14ac:dyDescent="0.2">
      <c r="A1121" s="14"/>
      <c r="B1121" s="19"/>
      <c r="C1121" s="23"/>
      <c r="D1121" s="27"/>
      <c r="E1121" s="31"/>
      <c r="F1121" s="35"/>
    </row>
    <row r="1122" spans="1:8" ht="24" customHeight="1" x14ac:dyDescent="0.2">
      <c r="A1122" s="15" t="s">
        <v>677</v>
      </c>
      <c r="B1122" s="50" t="s">
        <v>678</v>
      </c>
      <c r="C1122" s="24">
        <v>16</v>
      </c>
      <c r="D1122" s="28" t="s">
        <v>137</v>
      </c>
      <c r="E1122" s="32"/>
      <c r="F1122" s="36" t="str">
        <f>IF(OR(ISBLANK(C1122), ISBLANK(E1122)), "", IF(ISNUMBER(E1122), ROUND(C1122 * E1122, 2), E1122))</f>
        <v/>
      </c>
      <c r="G1122" s="11" t="s">
        <v>679</v>
      </c>
      <c r="H1122" s="12" t="s">
        <v>680</v>
      </c>
    </row>
    <row r="1123" spans="1:8" ht="13.5" customHeight="1" x14ac:dyDescent="0.2">
      <c r="A1123" s="14"/>
      <c r="B1123" s="19"/>
      <c r="C1123" s="23"/>
      <c r="D1123" s="27"/>
      <c r="E1123" s="31"/>
      <c r="F1123" s="35"/>
    </row>
    <row r="1124" spans="1:8" ht="13.5" customHeight="1" x14ac:dyDescent="0.2">
      <c r="A1124" s="15" t="s">
        <v>681</v>
      </c>
      <c r="B1124" s="20" t="s">
        <v>682</v>
      </c>
      <c r="C1124" s="23"/>
      <c r="D1124" s="27"/>
      <c r="E1124" s="31"/>
      <c r="F1124" s="35"/>
    </row>
    <row r="1125" spans="1:8" ht="13.5" customHeight="1" x14ac:dyDescent="0.2">
      <c r="A1125" s="14"/>
      <c r="B1125" s="19"/>
      <c r="C1125" s="23"/>
      <c r="D1125" s="27"/>
      <c r="E1125" s="31"/>
      <c r="F1125" s="35"/>
    </row>
    <row r="1126" spans="1:8" ht="24" customHeight="1" x14ac:dyDescent="0.2">
      <c r="A1126" s="15" t="s">
        <v>683</v>
      </c>
      <c r="B1126" s="50" t="s">
        <v>684</v>
      </c>
      <c r="C1126" s="24">
        <v>50</v>
      </c>
      <c r="D1126" s="28" t="s">
        <v>137</v>
      </c>
      <c r="E1126" s="32"/>
      <c r="F1126" s="36" t="str">
        <f>IF(OR(ISBLANK(C1126), ISBLANK(E1126)), "", IF(ISNUMBER(E1126), ROUND(C1126 * E1126, 2), E1126))</f>
        <v/>
      </c>
      <c r="G1126" s="11" t="s">
        <v>685</v>
      </c>
      <c r="H1126" s="12" t="s">
        <v>686</v>
      </c>
    </row>
    <row r="1127" spans="1:8" ht="13.5" customHeight="1" x14ac:dyDescent="0.2">
      <c r="A1127" s="14"/>
      <c r="B1127" s="19"/>
      <c r="C1127" s="23"/>
      <c r="D1127" s="27"/>
      <c r="E1127" s="31"/>
      <c r="F1127" s="35"/>
    </row>
    <row r="1128" spans="1:8" ht="13.5" customHeight="1" x14ac:dyDescent="0.2">
      <c r="A1128" s="15" t="s">
        <v>687</v>
      </c>
      <c r="B1128" s="20" t="s">
        <v>688</v>
      </c>
      <c r="C1128" s="23"/>
      <c r="D1128" s="27"/>
      <c r="E1128" s="31"/>
      <c r="F1128" s="35"/>
    </row>
    <row r="1129" spans="1:8" ht="13.5" customHeight="1" x14ac:dyDescent="0.2">
      <c r="A1129" s="14"/>
      <c r="B1129" s="19"/>
      <c r="C1129" s="23"/>
      <c r="D1129" s="27"/>
      <c r="E1129" s="31"/>
      <c r="F1129" s="35"/>
    </row>
    <row r="1130" spans="1:8" ht="24" customHeight="1" x14ac:dyDescent="0.2">
      <c r="A1130" s="15" t="s">
        <v>537</v>
      </c>
      <c r="B1130" s="50" t="s">
        <v>689</v>
      </c>
      <c r="C1130" s="24">
        <v>14</v>
      </c>
      <c r="D1130" s="28" t="s">
        <v>137</v>
      </c>
      <c r="E1130" s="32"/>
      <c r="F1130" s="36" t="str">
        <f>IF(OR(ISBLANK(C1130), ISBLANK(E1130)), "", IF(ISNUMBER(E1130), ROUND(C1130 * E1130, 2), E1130))</f>
        <v/>
      </c>
      <c r="G1130" s="11" t="s">
        <v>690</v>
      </c>
      <c r="H1130" s="12" t="s">
        <v>691</v>
      </c>
    </row>
    <row r="1131" spans="1:8" ht="13.5" customHeight="1" x14ac:dyDescent="0.2">
      <c r="A1131" s="14"/>
      <c r="B1131" s="19"/>
      <c r="C1131" s="23"/>
      <c r="D1131" s="27"/>
      <c r="E1131" s="31"/>
      <c r="F1131" s="35"/>
    </row>
    <row r="1132" spans="1:8" ht="13.5" customHeight="1" x14ac:dyDescent="0.2">
      <c r="A1132" s="15" t="s">
        <v>687</v>
      </c>
      <c r="B1132" s="20" t="s">
        <v>692</v>
      </c>
      <c r="C1132" s="23"/>
      <c r="D1132" s="27"/>
      <c r="E1132" s="31"/>
      <c r="F1132" s="35"/>
    </row>
    <row r="1133" spans="1:8" ht="13.5" customHeight="1" x14ac:dyDescent="0.2">
      <c r="A1133" s="14"/>
      <c r="B1133" s="19"/>
      <c r="C1133" s="23"/>
      <c r="D1133" s="27"/>
      <c r="E1133" s="31"/>
      <c r="F1133" s="35"/>
    </row>
    <row r="1134" spans="1:8" ht="24" customHeight="1" x14ac:dyDescent="0.2">
      <c r="A1134" s="15" t="s">
        <v>693</v>
      </c>
      <c r="B1134" s="50" t="s">
        <v>689</v>
      </c>
      <c r="C1134" s="24">
        <v>7</v>
      </c>
      <c r="D1134" s="28" t="s">
        <v>137</v>
      </c>
      <c r="E1134" s="32"/>
      <c r="F1134" s="36" t="str">
        <f>IF(OR(ISBLANK(C1134), ISBLANK(E1134)), "", IF(ISNUMBER(E1134), ROUND(C1134 * E1134, 2), E1134))</f>
        <v/>
      </c>
      <c r="G1134" s="11" t="s">
        <v>694</v>
      </c>
      <c r="H1134" s="12" t="s">
        <v>695</v>
      </c>
    </row>
    <row r="1135" spans="1:8" ht="13.5" customHeight="1" x14ac:dyDescent="0.2">
      <c r="A1135" s="14"/>
      <c r="B1135" s="19"/>
      <c r="C1135" s="23"/>
      <c r="D1135" s="27"/>
      <c r="E1135" s="31"/>
      <c r="F1135" s="35"/>
    </row>
    <row r="1136" spans="1:8" ht="13.5" customHeight="1" x14ac:dyDescent="0.2">
      <c r="A1136" s="14"/>
      <c r="B1136" s="19"/>
      <c r="C1136" s="23"/>
      <c r="D1136" s="27"/>
      <c r="E1136" s="31"/>
      <c r="F1136" s="35"/>
    </row>
    <row r="1137" spans="1:8" ht="13.5" customHeight="1" x14ac:dyDescent="0.2">
      <c r="A1137" s="14"/>
      <c r="B1137" s="19"/>
      <c r="C1137" s="23"/>
      <c r="D1137" s="27"/>
      <c r="E1137" s="31"/>
      <c r="F1137" s="35"/>
    </row>
    <row r="1138" spans="1:8" ht="13.5" customHeight="1" x14ac:dyDescent="0.2">
      <c r="A1138" s="14"/>
      <c r="B1138" s="19"/>
      <c r="C1138" s="23"/>
      <c r="D1138" s="27"/>
      <c r="E1138" s="31"/>
      <c r="F1138" s="35"/>
    </row>
    <row r="1139" spans="1:8" ht="13.5" customHeight="1" x14ac:dyDescent="0.2">
      <c r="A1139" s="14"/>
      <c r="B1139" s="19"/>
      <c r="C1139" s="23"/>
      <c r="D1139" s="27"/>
      <c r="E1139" s="31"/>
      <c r="F1139" s="35"/>
    </row>
    <row r="1140" spans="1:8" ht="5.25" customHeight="1" x14ac:dyDescent="0.2">
      <c r="A1140" s="16"/>
      <c r="B1140" s="21"/>
      <c r="C1140" s="25"/>
      <c r="D1140" s="29"/>
      <c r="E1140" s="33"/>
      <c r="F1140" s="37"/>
    </row>
    <row r="1141" spans="1:8" ht="21" customHeight="1" x14ac:dyDescent="0.2">
      <c r="A1141" s="42" t="s">
        <v>9</v>
      </c>
      <c r="B1141" s="38"/>
      <c r="C1141" s="39" t="s">
        <v>696</v>
      </c>
      <c r="D1141" s="40"/>
      <c r="E1141" s="41" t="s">
        <v>10</v>
      </c>
      <c r="F1141" s="43">
        <f>SUM(F1099:F1140)</f>
        <v>0</v>
      </c>
    </row>
    <row r="1142" spans="1:8" ht="21" customHeight="1" x14ac:dyDescent="0.2">
      <c r="A1142" s="9" t="s">
        <v>13</v>
      </c>
    </row>
    <row r="1143" spans="1:8" ht="21" customHeight="1" x14ac:dyDescent="0.2">
      <c r="A1143" s="13" t="s">
        <v>0</v>
      </c>
      <c r="B1143" s="18" t="s">
        <v>1</v>
      </c>
      <c r="C1143" s="22" t="s">
        <v>3</v>
      </c>
      <c r="D1143" s="26" t="s">
        <v>2</v>
      </c>
      <c r="E1143" s="30" t="s">
        <v>4</v>
      </c>
      <c r="F1143" s="34" t="s">
        <v>5</v>
      </c>
      <c r="G1143" s="11" t="s">
        <v>6</v>
      </c>
      <c r="H1143" s="12" t="s">
        <v>7</v>
      </c>
    </row>
    <row r="1144" spans="1:8" ht="13.5" customHeight="1" x14ac:dyDescent="0.2">
      <c r="A1144" s="14"/>
      <c r="B1144" s="19"/>
      <c r="C1144" s="23"/>
      <c r="D1144" s="27"/>
      <c r="E1144" s="31"/>
      <c r="F1144" s="35"/>
    </row>
    <row r="1145" spans="1:8" ht="13.5" customHeight="1" x14ac:dyDescent="0.2">
      <c r="A1145" s="14"/>
      <c r="B1145" s="49" t="s">
        <v>697</v>
      </c>
      <c r="C1145" s="23"/>
      <c r="D1145" s="27"/>
      <c r="E1145" s="31"/>
      <c r="F1145" s="35"/>
    </row>
    <row r="1146" spans="1:8" ht="13.5" customHeight="1" x14ac:dyDescent="0.2">
      <c r="A1146" s="14"/>
      <c r="B1146" s="19"/>
      <c r="C1146" s="23"/>
      <c r="D1146" s="27"/>
      <c r="E1146" s="31"/>
      <c r="F1146" s="35"/>
    </row>
    <row r="1147" spans="1:8" ht="13.5" customHeight="1" x14ac:dyDescent="0.2">
      <c r="A1147" s="15" t="s">
        <v>179</v>
      </c>
      <c r="B1147" s="20" t="s">
        <v>698</v>
      </c>
      <c r="C1147" s="23"/>
      <c r="D1147" s="27"/>
      <c r="E1147" s="31"/>
      <c r="F1147" s="35"/>
    </row>
    <row r="1148" spans="1:8" ht="13.5" customHeight="1" x14ac:dyDescent="0.2">
      <c r="A1148" s="14"/>
      <c r="B1148" s="19"/>
      <c r="C1148" s="23"/>
      <c r="D1148" s="27"/>
      <c r="E1148" s="31"/>
      <c r="F1148" s="35"/>
    </row>
    <row r="1149" spans="1:8" ht="13.5" customHeight="1" x14ac:dyDescent="0.2">
      <c r="A1149" s="15" t="s">
        <v>699</v>
      </c>
      <c r="B1149" s="20" t="s">
        <v>700</v>
      </c>
      <c r="C1149" s="23"/>
      <c r="D1149" s="27"/>
      <c r="E1149" s="31"/>
      <c r="F1149" s="35"/>
    </row>
    <row r="1150" spans="1:8" ht="13.5" customHeight="1" x14ac:dyDescent="0.2">
      <c r="A1150" s="14"/>
      <c r="B1150" s="19"/>
      <c r="C1150" s="23"/>
      <c r="D1150" s="27"/>
      <c r="E1150" s="31"/>
      <c r="F1150" s="35"/>
    </row>
    <row r="1151" spans="1:8" ht="48" customHeight="1" x14ac:dyDescent="0.2">
      <c r="A1151" s="15" t="s">
        <v>701</v>
      </c>
      <c r="B1151" s="50" t="s">
        <v>702</v>
      </c>
      <c r="C1151" s="23"/>
      <c r="D1151" s="27"/>
      <c r="E1151" s="31"/>
      <c r="F1151" s="35"/>
    </row>
    <row r="1152" spans="1:8" ht="13.5" customHeight="1" x14ac:dyDescent="0.2">
      <c r="A1152" s="14"/>
      <c r="B1152" s="19"/>
      <c r="C1152" s="23"/>
      <c r="D1152" s="27"/>
      <c r="E1152" s="31"/>
      <c r="F1152" s="35"/>
    </row>
    <row r="1153" spans="1:8" ht="13.5" customHeight="1" x14ac:dyDescent="0.2">
      <c r="A1153" s="15" t="s">
        <v>703</v>
      </c>
      <c r="B1153" s="20" t="s">
        <v>704</v>
      </c>
      <c r="C1153" s="23"/>
      <c r="D1153" s="27"/>
      <c r="E1153" s="31"/>
      <c r="F1153" s="35"/>
    </row>
    <row r="1154" spans="1:8" ht="13.5" customHeight="1" x14ac:dyDescent="0.2">
      <c r="A1154" s="14"/>
      <c r="B1154" s="19"/>
      <c r="C1154" s="23"/>
      <c r="D1154" s="27"/>
      <c r="E1154" s="31"/>
      <c r="F1154" s="35"/>
    </row>
    <row r="1155" spans="1:8" ht="13.5" customHeight="1" x14ac:dyDescent="0.2">
      <c r="A1155" s="15" t="s">
        <v>550</v>
      </c>
      <c r="B1155" s="20" t="s">
        <v>705</v>
      </c>
      <c r="C1155" s="24">
        <v>172</v>
      </c>
      <c r="D1155" s="28" t="s">
        <v>106</v>
      </c>
      <c r="E1155" s="32"/>
      <c r="F1155" s="36" t="str">
        <f>IF(OR(ISBLANK(C1155), ISBLANK(E1155)), "", IF(ISNUMBER(E1155), ROUND(C1155 * E1155, 2), E1155))</f>
        <v/>
      </c>
      <c r="G1155" s="11" t="s">
        <v>706</v>
      </c>
      <c r="H1155" s="12" t="s">
        <v>707</v>
      </c>
    </row>
    <row r="1156" spans="1:8" ht="13.5" customHeight="1" x14ac:dyDescent="0.2">
      <c r="A1156" s="14"/>
      <c r="B1156" s="19"/>
      <c r="C1156" s="23"/>
      <c r="D1156" s="27"/>
      <c r="E1156" s="31"/>
      <c r="F1156" s="35"/>
    </row>
    <row r="1157" spans="1:8" ht="13.5" customHeight="1" x14ac:dyDescent="0.2">
      <c r="A1157" s="14"/>
      <c r="B1157" s="19"/>
      <c r="C1157" s="23"/>
      <c r="D1157" s="27"/>
      <c r="E1157" s="31"/>
      <c r="F1157" s="35"/>
    </row>
    <row r="1158" spans="1:8" ht="13.5" customHeight="1" x14ac:dyDescent="0.2">
      <c r="A1158" s="14"/>
      <c r="B1158" s="19"/>
      <c r="C1158" s="23"/>
      <c r="D1158" s="27"/>
      <c r="E1158" s="31"/>
      <c r="F1158" s="35"/>
    </row>
    <row r="1159" spans="1:8" ht="13.5" customHeight="1" x14ac:dyDescent="0.2">
      <c r="A1159" s="14"/>
      <c r="B1159" s="19"/>
      <c r="C1159" s="23"/>
      <c r="D1159" s="27"/>
      <c r="E1159" s="31"/>
      <c r="F1159" s="35"/>
    </row>
    <row r="1160" spans="1:8" ht="13.5" customHeight="1" x14ac:dyDescent="0.2">
      <c r="A1160" s="14"/>
      <c r="B1160" s="19"/>
      <c r="C1160" s="23"/>
      <c r="D1160" s="27"/>
      <c r="E1160" s="31"/>
      <c r="F1160" s="35"/>
    </row>
    <row r="1161" spans="1:8" ht="13.5" customHeight="1" x14ac:dyDescent="0.2">
      <c r="A1161" s="14"/>
      <c r="B1161" s="19"/>
      <c r="C1161" s="23"/>
      <c r="D1161" s="27"/>
      <c r="E1161" s="31"/>
      <c r="F1161" s="35"/>
    </row>
    <row r="1162" spans="1:8" ht="13.5" customHeight="1" x14ac:dyDescent="0.2">
      <c r="A1162" s="14"/>
      <c r="B1162" s="19"/>
      <c r="C1162" s="23"/>
      <c r="D1162" s="27"/>
      <c r="E1162" s="31"/>
      <c r="F1162" s="35"/>
    </row>
    <row r="1163" spans="1:8" ht="13.5" customHeight="1" x14ac:dyDescent="0.2">
      <c r="A1163" s="14"/>
      <c r="B1163" s="19"/>
      <c r="C1163" s="23"/>
      <c r="D1163" s="27"/>
      <c r="E1163" s="31"/>
      <c r="F1163" s="35"/>
    </row>
    <row r="1164" spans="1:8" ht="13.5" customHeight="1" x14ac:dyDescent="0.2">
      <c r="A1164" s="14"/>
      <c r="B1164" s="19"/>
      <c r="C1164" s="23"/>
      <c r="D1164" s="27"/>
      <c r="E1164" s="31"/>
      <c r="F1164" s="35"/>
    </row>
    <row r="1165" spans="1:8" ht="13.5" customHeight="1" x14ac:dyDescent="0.2">
      <c r="A1165" s="14"/>
      <c r="B1165" s="19"/>
      <c r="C1165" s="23"/>
      <c r="D1165" s="27"/>
      <c r="E1165" s="31"/>
      <c r="F1165" s="35"/>
    </row>
    <row r="1166" spans="1:8" ht="13.5" customHeight="1" x14ac:dyDescent="0.2">
      <c r="A1166" s="14"/>
      <c r="B1166" s="19"/>
      <c r="C1166" s="23"/>
      <c r="D1166" s="27"/>
      <c r="E1166" s="31"/>
      <c r="F1166" s="35"/>
    </row>
    <row r="1167" spans="1:8" ht="13.5" customHeight="1" x14ac:dyDescent="0.2">
      <c r="A1167" s="14"/>
      <c r="B1167" s="19"/>
      <c r="C1167" s="23"/>
      <c r="D1167" s="27"/>
      <c r="E1167" s="31"/>
      <c r="F1167" s="35"/>
    </row>
    <row r="1168" spans="1:8" ht="13.5" customHeight="1" x14ac:dyDescent="0.2">
      <c r="A1168" s="14"/>
      <c r="B1168" s="19"/>
      <c r="C1168" s="23"/>
      <c r="D1168" s="27"/>
      <c r="E1168" s="31"/>
      <c r="F1168" s="35"/>
    </row>
    <row r="1169" spans="1:6" ht="13.5" customHeight="1" x14ac:dyDescent="0.2">
      <c r="A1169" s="14"/>
      <c r="B1169" s="19"/>
      <c r="C1169" s="23"/>
      <c r="D1169" s="27"/>
      <c r="E1169" s="31"/>
      <c r="F1169" s="35"/>
    </row>
    <row r="1170" spans="1:6" ht="13.5" customHeight="1" x14ac:dyDescent="0.2">
      <c r="A1170" s="14"/>
      <c r="B1170" s="19"/>
      <c r="C1170" s="23"/>
      <c r="D1170" s="27"/>
      <c r="E1170" s="31"/>
      <c r="F1170" s="35"/>
    </row>
    <row r="1171" spans="1:6" ht="13.5" customHeight="1" x14ac:dyDescent="0.2">
      <c r="A1171" s="14"/>
      <c r="B1171" s="19"/>
      <c r="C1171" s="23"/>
      <c r="D1171" s="27"/>
      <c r="E1171" s="31"/>
      <c r="F1171" s="35"/>
    </row>
    <row r="1172" spans="1:6" ht="13.5" customHeight="1" x14ac:dyDescent="0.2">
      <c r="A1172" s="14"/>
      <c r="B1172" s="19"/>
      <c r="C1172" s="23"/>
      <c r="D1172" s="27"/>
      <c r="E1172" s="31"/>
      <c r="F1172" s="35"/>
    </row>
    <row r="1173" spans="1:6" ht="13.5" customHeight="1" x14ac:dyDescent="0.2">
      <c r="A1173" s="14"/>
      <c r="B1173" s="19"/>
      <c r="C1173" s="23"/>
      <c r="D1173" s="27"/>
      <c r="E1173" s="31"/>
      <c r="F1173" s="35"/>
    </row>
    <row r="1174" spans="1:6" ht="13.5" customHeight="1" x14ac:dyDescent="0.2">
      <c r="A1174" s="14"/>
      <c r="B1174" s="19"/>
      <c r="C1174" s="23"/>
      <c r="D1174" s="27"/>
      <c r="E1174" s="31"/>
      <c r="F1174" s="35"/>
    </row>
    <row r="1175" spans="1:6" ht="13.5" customHeight="1" x14ac:dyDescent="0.2">
      <c r="A1175" s="14"/>
      <c r="B1175" s="19"/>
      <c r="C1175" s="23"/>
      <c r="D1175" s="27"/>
      <c r="E1175" s="31"/>
      <c r="F1175" s="35"/>
    </row>
    <row r="1176" spans="1:6" ht="13.5" customHeight="1" x14ac:dyDescent="0.2">
      <c r="A1176" s="14"/>
      <c r="B1176" s="19"/>
      <c r="C1176" s="23"/>
      <c r="D1176" s="27"/>
      <c r="E1176" s="31"/>
      <c r="F1176" s="35"/>
    </row>
    <row r="1177" spans="1:6" ht="13.5" customHeight="1" x14ac:dyDescent="0.2">
      <c r="A1177" s="14"/>
      <c r="B1177" s="19"/>
      <c r="C1177" s="23"/>
      <c r="D1177" s="27"/>
      <c r="E1177" s="31"/>
      <c r="F1177" s="35"/>
    </row>
    <row r="1178" spans="1:6" ht="13.5" customHeight="1" x14ac:dyDescent="0.2">
      <c r="A1178" s="14"/>
      <c r="B1178" s="19"/>
      <c r="C1178" s="23"/>
      <c r="D1178" s="27"/>
      <c r="E1178" s="31"/>
      <c r="F1178" s="35"/>
    </row>
    <row r="1179" spans="1:6" ht="13.5" customHeight="1" x14ac:dyDescent="0.2">
      <c r="A1179" s="14"/>
      <c r="B1179" s="19"/>
      <c r="C1179" s="23"/>
      <c r="D1179" s="27"/>
      <c r="E1179" s="31"/>
      <c r="F1179" s="35"/>
    </row>
    <row r="1180" spans="1:6" ht="13.5" customHeight="1" x14ac:dyDescent="0.2">
      <c r="A1180" s="14"/>
      <c r="B1180" s="19"/>
      <c r="C1180" s="23"/>
      <c r="D1180" s="27"/>
      <c r="E1180" s="31"/>
      <c r="F1180" s="35"/>
    </row>
    <row r="1181" spans="1:6" ht="13.5" customHeight="1" x14ac:dyDescent="0.2">
      <c r="A1181" s="14"/>
      <c r="B1181" s="19"/>
      <c r="C1181" s="23"/>
      <c r="D1181" s="27"/>
      <c r="E1181" s="31"/>
      <c r="F1181" s="35"/>
    </row>
    <row r="1182" spans="1:6" ht="13.5" customHeight="1" x14ac:dyDescent="0.2">
      <c r="A1182" s="14"/>
      <c r="B1182" s="19"/>
      <c r="C1182" s="23"/>
      <c r="D1182" s="27"/>
      <c r="E1182" s="31"/>
      <c r="F1182" s="35"/>
    </row>
    <row r="1183" spans="1:6" ht="13.5" customHeight="1" x14ac:dyDescent="0.2">
      <c r="A1183" s="14"/>
      <c r="B1183" s="19"/>
      <c r="C1183" s="23"/>
      <c r="D1183" s="27"/>
      <c r="E1183" s="31"/>
      <c r="F1183" s="35"/>
    </row>
    <row r="1184" spans="1:6" ht="13.5" customHeight="1" x14ac:dyDescent="0.2">
      <c r="A1184" s="14"/>
      <c r="B1184" s="19"/>
      <c r="C1184" s="23"/>
      <c r="D1184" s="27"/>
      <c r="E1184" s="31"/>
      <c r="F1184" s="35"/>
    </row>
    <row r="1185" spans="1:8" ht="13.5" customHeight="1" x14ac:dyDescent="0.2">
      <c r="A1185" s="14"/>
      <c r="B1185" s="19"/>
      <c r="C1185" s="23"/>
      <c r="D1185" s="27"/>
      <c r="E1185" s="31"/>
      <c r="F1185" s="35"/>
    </row>
    <row r="1186" spans="1:8" ht="13.5" customHeight="1" x14ac:dyDescent="0.2">
      <c r="A1186" s="14"/>
      <c r="B1186" s="19"/>
      <c r="C1186" s="23"/>
      <c r="D1186" s="27"/>
      <c r="E1186" s="31"/>
      <c r="F1186" s="35"/>
    </row>
    <row r="1187" spans="1:8" ht="13.5" customHeight="1" x14ac:dyDescent="0.2">
      <c r="A1187" s="14"/>
      <c r="B1187" s="19"/>
      <c r="C1187" s="23"/>
      <c r="D1187" s="27"/>
      <c r="E1187" s="31"/>
      <c r="F1187" s="35"/>
    </row>
    <row r="1188" spans="1:8" ht="13.5" customHeight="1" x14ac:dyDescent="0.2">
      <c r="A1188" s="14"/>
      <c r="B1188" s="19"/>
      <c r="C1188" s="23"/>
      <c r="D1188" s="27"/>
      <c r="E1188" s="31"/>
      <c r="F1188" s="35"/>
    </row>
    <row r="1189" spans="1:8" ht="13.5" customHeight="1" x14ac:dyDescent="0.2">
      <c r="A1189" s="14"/>
      <c r="B1189" s="19"/>
      <c r="C1189" s="23"/>
      <c r="D1189" s="27"/>
      <c r="E1189" s="31"/>
      <c r="F1189" s="35"/>
    </row>
    <row r="1190" spans="1:8" ht="13.5" customHeight="1" x14ac:dyDescent="0.2">
      <c r="A1190" s="14"/>
      <c r="B1190" s="19"/>
      <c r="C1190" s="23"/>
      <c r="D1190" s="27"/>
      <c r="E1190" s="31"/>
      <c r="F1190" s="35"/>
    </row>
    <row r="1191" spans="1:8" ht="13.5" customHeight="1" x14ac:dyDescent="0.2">
      <c r="A1191" s="14"/>
      <c r="B1191" s="19"/>
      <c r="C1191" s="23"/>
      <c r="D1191" s="27"/>
      <c r="E1191" s="31"/>
      <c r="F1191" s="35"/>
    </row>
    <row r="1192" spans="1:8" ht="11.25" customHeight="1" x14ac:dyDescent="0.2">
      <c r="A1192" s="16"/>
      <c r="B1192" s="21"/>
      <c r="C1192" s="25"/>
      <c r="D1192" s="29"/>
      <c r="E1192" s="33"/>
      <c r="F1192" s="37"/>
    </row>
    <row r="1193" spans="1:8" ht="21" customHeight="1" x14ac:dyDescent="0.2">
      <c r="A1193" s="42" t="s">
        <v>9</v>
      </c>
      <c r="B1193" s="38"/>
      <c r="C1193" s="39" t="s">
        <v>708</v>
      </c>
      <c r="D1193" s="40"/>
      <c r="E1193" s="41" t="s">
        <v>10</v>
      </c>
      <c r="F1193" s="43">
        <f>SUM(F1144:F1192)</f>
        <v>0</v>
      </c>
    </row>
    <row r="1194" spans="1:8" ht="21" customHeight="1" x14ac:dyDescent="0.2">
      <c r="A1194" s="9" t="s">
        <v>13</v>
      </c>
    </row>
    <row r="1195" spans="1:8" ht="21" customHeight="1" x14ac:dyDescent="0.2">
      <c r="A1195" s="13" t="s">
        <v>0</v>
      </c>
      <c r="B1195" s="18" t="s">
        <v>1</v>
      </c>
      <c r="C1195" s="22" t="s">
        <v>3</v>
      </c>
      <c r="D1195" s="26" t="s">
        <v>2</v>
      </c>
      <c r="E1195" s="30" t="s">
        <v>4</v>
      </c>
      <c r="F1195" s="34" t="s">
        <v>5</v>
      </c>
      <c r="G1195" s="11" t="s">
        <v>6</v>
      </c>
      <c r="H1195" s="12" t="s">
        <v>7</v>
      </c>
    </row>
    <row r="1196" spans="1:8" ht="13.5" customHeight="1" x14ac:dyDescent="0.2">
      <c r="A1196" s="14"/>
      <c r="B1196" s="19"/>
      <c r="C1196" s="23"/>
      <c r="D1196" s="27"/>
      <c r="E1196" s="31"/>
      <c r="F1196" s="35"/>
    </row>
    <row r="1197" spans="1:8" ht="13.5" customHeight="1" x14ac:dyDescent="0.2">
      <c r="A1197" s="14"/>
      <c r="B1197" s="49" t="s">
        <v>709</v>
      </c>
      <c r="C1197" s="23"/>
      <c r="D1197" s="27"/>
      <c r="E1197" s="31"/>
      <c r="F1197" s="35"/>
    </row>
    <row r="1198" spans="1:8" ht="13.5" customHeight="1" x14ac:dyDescent="0.2">
      <c r="A1198" s="14"/>
      <c r="B1198" s="19"/>
      <c r="C1198" s="23"/>
      <c r="D1198" s="27"/>
      <c r="E1198" s="31"/>
      <c r="F1198" s="35"/>
    </row>
    <row r="1199" spans="1:8" ht="13.5" customHeight="1" x14ac:dyDescent="0.2">
      <c r="A1199" s="15" t="s">
        <v>28</v>
      </c>
      <c r="B1199" s="20" t="s">
        <v>29</v>
      </c>
      <c r="C1199" s="23"/>
      <c r="D1199" s="27"/>
      <c r="E1199" s="31"/>
      <c r="F1199" s="35"/>
    </row>
    <row r="1200" spans="1:8" ht="13.5" customHeight="1" x14ac:dyDescent="0.2">
      <c r="A1200" s="14"/>
      <c r="B1200" s="19"/>
      <c r="C1200" s="23"/>
      <c r="D1200" s="27"/>
      <c r="E1200" s="31"/>
      <c r="F1200" s="35"/>
    </row>
    <row r="1201" spans="1:8" ht="13.5" customHeight="1" x14ac:dyDescent="0.2">
      <c r="A1201" s="15" t="s">
        <v>28</v>
      </c>
      <c r="B1201" s="20" t="s">
        <v>30</v>
      </c>
      <c r="C1201" s="23"/>
      <c r="D1201" s="27"/>
      <c r="E1201" s="31"/>
      <c r="F1201" s="35"/>
    </row>
    <row r="1202" spans="1:8" ht="13.5" customHeight="1" x14ac:dyDescent="0.2">
      <c r="A1202" s="14"/>
      <c r="B1202" s="19"/>
      <c r="C1202" s="23"/>
      <c r="D1202" s="27"/>
      <c r="E1202" s="31"/>
      <c r="F1202" s="35"/>
    </row>
    <row r="1203" spans="1:8" ht="13.5" customHeight="1" x14ac:dyDescent="0.2">
      <c r="A1203" s="15" t="s">
        <v>28</v>
      </c>
      <c r="B1203" s="20" t="s">
        <v>36</v>
      </c>
      <c r="C1203" s="23"/>
      <c r="D1203" s="27"/>
      <c r="E1203" s="31"/>
      <c r="F1203" s="35"/>
    </row>
    <row r="1204" spans="1:8" ht="13.5" customHeight="1" x14ac:dyDescent="0.2">
      <c r="A1204" s="14"/>
      <c r="B1204" s="19"/>
      <c r="C1204" s="23"/>
      <c r="D1204" s="27"/>
      <c r="E1204" s="31"/>
      <c r="F1204" s="35"/>
    </row>
    <row r="1205" spans="1:8" ht="13.5" customHeight="1" x14ac:dyDescent="0.2">
      <c r="A1205" s="15" t="s">
        <v>710</v>
      </c>
      <c r="B1205" s="20" t="s">
        <v>38</v>
      </c>
      <c r="C1205" s="24">
        <v>1</v>
      </c>
      <c r="D1205" s="28" t="s">
        <v>8</v>
      </c>
      <c r="E1205" s="32"/>
      <c r="F1205" s="36" t="str">
        <f>IF(OR(ISBLANK(C1205), ISBLANK(E1205)), "", IF(ISNUMBER(E1205), ROUND(C1205 * E1205, 2), E1205))</f>
        <v/>
      </c>
      <c r="G1205" s="11" t="s">
        <v>711</v>
      </c>
      <c r="H1205" s="12" t="s">
        <v>712</v>
      </c>
    </row>
    <row r="1206" spans="1:8" ht="13.5" customHeight="1" x14ac:dyDescent="0.2">
      <c r="A1206" s="14"/>
      <c r="B1206" s="19"/>
      <c r="C1206" s="23"/>
      <c r="D1206" s="27"/>
      <c r="E1206" s="31"/>
      <c r="F1206" s="35"/>
    </row>
    <row r="1207" spans="1:8" ht="13.5" customHeight="1" x14ac:dyDescent="0.2">
      <c r="A1207" s="15" t="s">
        <v>559</v>
      </c>
      <c r="B1207" s="20" t="s">
        <v>42</v>
      </c>
      <c r="C1207" s="24">
        <v>1</v>
      </c>
      <c r="D1207" s="28" t="s">
        <v>8</v>
      </c>
      <c r="E1207" s="32"/>
      <c r="F1207" s="36" t="str">
        <f>IF(OR(ISBLANK(C1207), ISBLANK(E1207)), "", IF(ISNUMBER(E1207), ROUND(C1207 * E1207, 2), E1207))</f>
        <v/>
      </c>
      <c r="G1207" s="11" t="s">
        <v>713</v>
      </c>
      <c r="H1207" s="12" t="s">
        <v>714</v>
      </c>
    </row>
    <row r="1208" spans="1:8" ht="13.5" customHeight="1" x14ac:dyDescent="0.2">
      <c r="A1208" s="14"/>
      <c r="B1208" s="19"/>
      <c r="C1208" s="23"/>
      <c r="D1208" s="27"/>
      <c r="E1208" s="31"/>
      <c r="F1208" s="35"/>
    </row>
    <row r="1209" spans="1:8" ht="13.5" customHeight="1" x14ac:dyDescent="0.2">
      <c r="A1209" s="15" t="s">
        <v>715</v>
      </c>
      <c r="B1209" s="20" t="s">
        <v>46</v>
      </c>
      <c r="C1209" s="24">
        <v>1</v>
      </c>
      <c r="D1209" s="28" t="s">
        <v>8</v>
      </c>
      <c r="E1209" s="32"/>
      <c r="F1209" s="36" t="str">
        <f>IF(OR(ISBLANK(C1209), ISBLANK(E1209)), "", IF(ISNUMBER(E1209), ROUND(C1209 * E1209, 2), E1209))</f>
        <v/>
      </c>
      <c r="G1209" s="11" t="s">
        <v>716</v>
      </c>
      <c r="H1209" s="12" t="s">
        <v>717</v>
      </c>
    </row>
    <row r="1210" spans="1:8" ht="13.5" customHeight="1" x14ac:dyDescent="0.2">
      <c r="A1210" s="14"/>
      <c r="B1210" s="19"/>
      <c r="C1210" s="23"/>
      <c r="D1210" s="27"/>
      <c r="E1210" s="31"/>
      <c r="F1210" s="35"/>
    </row>
    <row r="1211" spans="1:8" ht="24" customHeight="1" x14ac:dyDescent="0.2">
      <c r="A1211" s="15" t="s">
        <v>718</v>
      </c>
      <c r="B1211" s="50" t="s">
        <v>50</v>
      </c>
      <c r="C1211" s="24">
        <v>1</v>
      </c>
      <c r="D1211" s="28" t="s">
        <v>8</v>
      </c>
      <c r="E1211" s="32"/>
      <c r="F1211" s="36" t="str">
        <f>IF(OR(ISBLANK(C1211), ISBLANK(E1211)), "", IF(ISNUMBER(E1211), ROUND(C1211 * E1211, 2), E1211))</f>
        <v/>
      </c>
      <c r="G1211" s="11" t="s">
        <v>719</v>
      </c>
      <c r="H1211" s="12" t="s">
        <v>720</v>
      </c>
    </row>
    <row r="1212" spans="1:8" ht="13.5" customHeight="1" x14ac:dyDescent="0.2">
      <c r="A1212" s="14"/>
      <c r="B1212" s="19"/>
      <c r="C1212" s="23"/>
      <c r="D1212" s="27"/>
      <c r="E1212" s="31"/>
      <c r="F1212" s="35"/>
    </row>
    <row r="1213" spans="1:8" ht="13.5" customHeight="1" x14ac:dyDescent="0.2">
      <c r="A1213" s="14"/>
      <c r="B1213" s="19"/>
      <c r="C1213" s="23"/>
      <c r="D1213" s="27"/>
      <c r="E1213" s="31"/>
      <c r="F1213" s="35"/>
    </row>
    <row r="1214" spans="1:8" ht="13.5" customHeight="1" x14ac:dyDescent="0.2">
      <c r="A1214" s="14"/>
      <c r="B1214" s="19"/>
      <c r="C1214" s="23"/>
      <c r="D1214" s="27"/>
      <c r="E1214" s="31"/>
      <c r="F1214" s="35"/>
    </row>
    <row r="1215" spans="1:8" ht="13.5" customHeight="1" x14ac:dyDescent="0.2">
      <c r="A1215" s="14"/>
      <c r="B1215" s="19"/>
      <c r="C1215" s="23"/>
      <c r="D1215" s="27"/>
      <c r="E1215" s="31"/>
      <c r="F1215" s="35"/>
    </row>
    <row r="1216" spans="1:8" ht="13.5" customHeight="1" x14ac:dyDescent="0.2">
      <c r="A1216" s="14"/>
      <c r="B1216" s="19"/>
      <c r="C1216" s="23"/>
      <c r="D1216" s="27"/>
      <c r="E1216" s="31"/>
      <c r="F1216" s="35"/>
    </row>
    <row r="1217" spans="1:6" ht="13.5" customHeight="1" x14ac:dyDescent="0.2">
      <c r="A1217" s="14"/>
      <c r="B1217" s="19"/>
      <c r="C1217" s="23"/>
      <c r="D1217" s="27"/>
      <c r="E1217" s="31"/>
      <c r="F1217" s="35"/>
    </row>
    <row r="1218" spans="1:6" ht="13.5" customHeight="1" x14ac:dyDescent="0.2">
      <c r="A1218" s="14"/>
      <c r="B1218" s="19"/>
      <c r="C1218" s="23"/>
      <c r="D1218" s="27"/>
      <c r="E1218" s="31"/>
      <c r="F1218" s="35"/>
    </row>
    <row r="1219" spans="1:6" ht="13.5" customHeight="1" x14ac:dyDescent="0.2">
      <c r="A1219" s="14"/>
      <c r="B1219" s="19"/>
      <c r="C1219" s="23"/>
      <c r="D1219" s="27"/>
      <c r="E1219" s="31"/>
      <c r="F1219" s="35"/>
    </row>
    <row r="1220" spans="1:6" ht="13.5" customHeight="1" x14ac:dyDescent="0.2">
      <c r="A1220" s="14"/>
      <c r="B1220" s="19"/>
      <c r="C1220" s="23"/>
      <c r="D1220" s="27"/>
      <c r="E1220" s="31"/>
      <c r="F1220" s="35"/>
    </row>
    <row r="1221" spans="1:6" ht="13.5" customHeight="1" x14ac:dyDescent="0.2">
      <c r="A1221" s="14"/>
      <c r="B1221" s="19"/>
      <c r="C1221" s="23"/>
      <c r="D1221" s="27"/>
      <c r="E1221" s="31"/>
      <c r="F1221" s="35"/>
    </row>
    <row r="1222" spans="1:6" ht="13.5" customHeight="1" x14ac:dyDescent="0.2">
      <c r="A1222" s="14"/>
      <c r="B1222" s="19"/>
      <c r="C1222" s="23"/>
      <c r="D1222" s="27"/>
      <c r="E1222" s="31"/>
      <c r="F1222" s="35"/>
    </row>
    <row r="1223" spans="1:6" ht="13.5" customHeight="1" x14ac:dyDescent="0.2">
      <c r="A1223" s="14"/>
      <c r="B1223" s="19"/>
      <c r="C1223" s="23"/>
      <c r="D1223" s="27"/>
      <c r="E1223" s="31"/>
      <c r="F1223" s="35"/>
    </row>
    <row r="1224" spans="1:6" ht="13.5" customHeight="1" x14ac:dyDescent="0.2">
      <c r="A1224" s="14"/>
      <c r="B1224" s="19"/>
      <c r="C1224" s="23"/>
      <c r="D1224" s="27"/>
      <c r="E1224" s="31"/>
      <c r="F1224" s="35"/>
    </row>
    <row r="1225" spans="1:6" ht="13.5" customHeight="1" x14ac:dyDescent="0.2">
      <c r="A1225" s="14"/>
      <c r="B1225" s="19"/>
      <c r="C1225" s="23"/>
      <c r="D1225" s="27"/>
      <c r="E1225" s="31"/>
      <c r="F1225" s="35"/>
    </row>
    <row r="1226" spans="1:6" ht="13.5" customHeight="1" x14ac:dyDescent="0.2">
      <c r="A1226" s="14"/>
      <c r="B1226" s="19"/>
      <c r="C1226" s="23"/>
      <c r="D1226" s="27"/>
      <c r="E1226" s="31"/>
      <c r="F1226" s="35"/>
    </row>
    <row r="1227" spans="1:6" ht="13.5" customHeight="1" x14ac:dyDescent="0.2">
      <c r="A1227" s="14"/>
      <c r="B1227" s="19"/>
      <c r="C1227" s="23"/>
      <c r="D1227" s="27"/>
      <c r="E1227" s="31"/>
      <c r="F1227" s="35"/>
    </row>
    <row r="1228" spans="1:6" ht="13.5" customHeight="1" x14ac:dyDescent="0.2">
      <c r="A1228" s="14"/>
      <c r="B1228" s="19"/>
      <c r="C1228" s="23"/>
      <c r="D1228" s="27"/>
      <c r="E1228" s="31"/>
      <c r="F1228" s="35"/>
    </row>
    <row r="1229" spans="1:6" ht="13.5" customHeight="1" x14ac:dyDescent="0.2">
      <c r="A1229" s="14"/>
      <c r="B1229" s="19"/>
      <c r="C1229" s="23"/>
      <c r="D1229" s="27"/>
      <c r="E1229" s="31"/>
      <c r="F1229" s="35"/>
    </row>
    <row r="1230" spans="1:6" ht="13.5" customHeight="1" x14ac:dyDescent="0.2">
      <c r="A1230" s="14"/>
      <c r="B1230" s="19"/>
      <c r="C1230" s="23"/>
      <c r="D1230" s="27"/>
      <c r="E1230" s="31"/>
      <c r="F1230" s="35"/>
    </row>
    <row r="1231" spans="1:6" ht="13.5" customHeight="1" x14ac:dyDescent="0.2">
      <c r="A1231" s="14"/>
      <c r="B1231" s="19"/>
      <c r="C1231" s="23"/>
      <c r="D1231" s="27"/>
      <c r="E1231" s="31"/>
      <c r="F1231" s="35"/>
    </row>
    <row r="1232" spans="1:6" ht="13.5" customHeight="1" x14ac:dyDescent="0.2">
      <c r="A1232" s="14"/>
      <c r="B1232" s="19"/>
      <c r="C1232" s="23"/>
      <c r="D1232" s="27"/>
      <c r="E1232" s="31"/>
      <c r="F1232" s="35"/>
    </row>
    <row r="1233" spans="1:6" ht="13.5" customHeight="1" x14ac:dyDescent="0.2">
      <c r="A1233" s="14"/>
      <c r="B1233" s="19"/>
      <c r="C1233" s="23"/>
      <c r="D1233" s="27"/>
      <c r="E1233" s="31"/>
      <c r="F1233" s="35"/>
    </row>
    <row r="1234" spans="1:6" ht="13.5" customHeight="1" x14ac:dyDescent="0.2">
      <c r="A1234" s="14"/>
      <c r="B1234" s="19"/>
      <c r="C1234" s="23"/>
      <c r="D1234" s="27"/>
      <c r="E1234" s="31"/>
      <c r="F1234" s="35"/>
    </row>
    <row r="1235" spans="1:6" ht="13.5" customHeight="1" x14ac:dyDescent="0.2">
      <c r="A1235" s="14"/>
      <c r="B1235" s="19"/>
      <c r="C1235" s="23"/>
      <c r="D1235" s="27"/>
      <c r="E1235" s="31"/>
      <c r="F1235" s="35"/>
    </row>
    <row r="1236" spans="1:6" ht="13.5" customHeight="1" x14ac:dyDescent="0.2">
      <c r="A1236" s="14"/>
      <c r="B1236" s="19"/>
      <c r="C1236" s="23"/>
      <c r="D1236" s="27"/>
      <c r="E1236" s="31"/>
      <c r="F1236" s="35"/>
    </row>
    <row r="1237" spans="1:6" ht="13.5" customHeight="1" x14ac:dyDescent="0.2">
      <c r="A1237" s="14"/>
      <c r="B1237" s="19"/>
      <c r="C1237" s="23"/>
      <c r="D1237" s="27"/>
      <c r="E1237" s="31"/>
      <c r="F1237" s="35"/>
    </row>
    <row r="1238" spans="1:6" ht="13.5" customHeight="1" x14ac:dyDescent="0.2">
      <c r="A1238" s="14"/>
      <c r="B1238" s="19"/>
      <c r="C1238" s="23"/>
      <c r="D1238" s="27"/>
      <c r="E1238" s="31"/>
      <c r="F1238" s="35"/>
    </row>
    <row r="1239" spans="1:6" ht="13.5" customHeight="1" x14ac:dyDescent="0.2">
      <c r="A1239" s="14"/>
      <c r="B1239" s="19"/>
      <c r="C1239" s="23"/>
      <c r="D1239" s="27"/>
      <c r="E1239" s="31"/>
      <c r="F1239" s="35"/>
    </row>
    <row r="1240" spans="1:6" ht="13.5" customHeight="1" x14ac:dyDescent="0.2">
      <c r="A1240" s="14"/>
      <c r="B1240" s="19"/>
      <c r="C1240" s="23"/>
      <c r="D1240" s="27"/>
      <c r="E1240" s="31"/>
      <c r="F1240" s="35"/>
    </row>
    <row r="1241" spans="1:6" ht="13.5" customHeight="1" x14ac:dyDescent="0.2">
      <c r="A1241" s="14"/>
      <c r="B1241" s="19"/>
      <c r="C1241" s="23"/>
      <c r="D1241" s="27"/>
      <c r="E1241" s="31"/>
      <c r="F1241" s="35"/>
    </row>
    <row r="1242" spans="1:6" ht="13.5" customHeight="1" x14ac:dyDescent="0.2">
      <c r="A1242" s="14"/>
      <c r="B1242" s="19"/>
      <c r="C1242" s="23"/>
      <c r="D1242" s="27"/>
      <c r="E1242" s="31"/>
      <c r="F1242" s="35"/>
    </row>
    <row r="1243" spans="1:6" ht="13.5" customHeight="1" x14ac:dyDescent="0.2">
      <c r="A1243" s="14"/>
      <c r="B1243" s="19"/>
      <c r="C1243" s="23"/>
      <c r="D1243" s="27"/>
      <c r="E1243" s="31"/>
      <c r="F1243" s="35"/>
    </row>
    <row r="1244" spans="1:6" ht="13.5" customHeight="1" x14ac:dyDescent="0.2">
      <c r="A1244" s="14"/>
      <c r="B1244" s="19"/>
      <c r="C1244" s="23"/>
      <c r="D1244" s="27"/>
      <c r="E1244" s="31"/>
      <c r="F1244" s="35"/>
    </row>
    <row r="1245" spans="1:6" ht="13.5" customHeight="1" x14ac:dyDescent="0.2">
      <c r="A1245" s="14"/>
      <c r="B1245" s="19"/>
      <c r="C1245" s="23"/>
      <c r="D1245" s="27"/>
      <c r="E1245" s="31"/>
      <c r="F1245" s="35"/>
    </row>
    <row r="1246" spans="1:6" ht="8.25" customHeight="1" x14ac:dyDescent="0.2">
      <c r="A1246" s="16"/>
      <c r="B1246" s="21"/>
      <c r="C1246" s="25"/>
      <c r="D1246" s="29"/>
      <c r="E1246" s="33"/>
      <c r="F1246" s="37"/>
    </row>
    <row r="1247" spans="1:6" ht="21" customHeight="1" x14ac:dyDescent="0.2">
      <c r="A1247" s="42" t="s">
        <v>9</v>
      </c>
      <c r="B1247" s="38"/>
      <c r="C1247" s="39" t="s">
        <v>721</v>
      </c>
      <c r="D1247" s="40"/>
      <c r="E1247" s="41" t="s">
        <v>10</v>
      </c>
      <c r="F1247" s="43">
        <f>SUM(F1196:F1246)</f>
        <v>0</v>
      </c>
    </row>
    <row r="1248" spans="1:6" ht="21" customHeight="1" x14ac:dyDescent="0.2">
      <c r="A1248" s="9" t="s">
        <v>13</v>
      </c>
    </row>
    <row r="1249" spans="1:8" ht="21" customHeight="1" x14ac:dyDescent="0.2">
      <c r="A1249" s="13" t="s">
        <v>0</v>
      </c>
      <c r="B1249" s="18" t="s">
        <v>1</v>
      </c>
      <c r="C1249" s="22" t="s">
        <v>3</v>
      </c>
      <c r="D1249" s="26" t="s">
        <v>2</v>
      </c>
      <c r="E1249" s="30" t="s">
        <v>4</v>
      </c>
      <c r="F1249" s="34" t="s">
        <v>5</v>
      </c>
      <c r="G1249" s="11" t="s">
        <v>6</v>
      </c>
      <c r="H1249" s="12" t="s">
        <v>7</v>
      </c>
    </row>
    <row r="1250" spans="1:8" ht="13.5" customHeight="1" x14ac:dyDescent="0.2">
      <c r="A1250" s="14"/>
      <c r="B1250" s="19"/>
      <c r="C1250" s="23"/>
      <c r="D1250" s="27"/>
      <c r="E1250" s="31"/>
      <c r="F1250" s="35"/>
    </row>
    <row r="1251" spans="1:8" ht="13.5" customHeight="1" x14ac:dyDescent="0.2">
      <c r="A1251" s="14"/>
      <c r="B1251" s="49" t="s">
        <v>722</v>
      </c>
      <c r="C1251" s="23"/>
      <c r="D1251" s="27"/>
      <c r="E1251" s="31"/>
      <c r="F1251" s="35"/>
    </row>
    <row r="1252" spans="1:8" ht="13.5" customHeight="1" x14ac:dyDescent="0.2">
      <c r="A1252" s="14"/>
      <c r="B1252" s="19"/>
      <c r="C1252" s="23"/>
      <c r="D1252" s="27"/>
      <c r="E1252" s="31"/>
      <c r="F1252" s="35"/>
    </row>
    <row r="1253" spans="1:8" ht="13.5" customHeight="1" x14ac:dyDescent="0.2">
      <c r="A1253" s="15" t="s">
        <v>163</v>
      </c>
      <c r="B1253" s="20" t="s">
        <v>164</v>
      </c>
      <c r="C1253" s="23"/>
      <c r="D1253" s="27"/>
      <c r="E1253" s="31"/>
      <c r="F1253" s="35"/>
    </row>
    <row r="1254" spans="1:8" ht="13.5" customHeight="1" x14ac:dyDescent="0.2">
      <c r="A1254" s="14"/>
      <c r="B1254" s="19"/>
      <c r="C1254" s="23"/>
      <c r="D1254" s="27"/>
      <c r="E1254" s="31"/>
      <c r="F1254" s="35"/>
    </row>
    <row r="1255" spans="1:8" ht="13.5" customHeight="1" x14ac:dyDescent="0.2">
      <c r="A1255" s="15" t="s">
        <v>652</v>
      </c>
      <c r="B1255" s="20" t="s">
        <v>653</v>
      </c>
      <c r="C1255" s="23"/>
      <c r="D1255" s="27"/>
      <c r="E1255" s="31"/>
      <c r="F1255" s="35"/>
    </row>
    <row r="1256" spans="1:8" ht="13.5" customHeight="1" x14ac:dyDescent="0.2">
      <c r="A1256" s="14"/>
      <c r="B1256" s="19"/>
      <c r="C1256" s="23"/>
      <c r="D1256" s="27"/>
      <c r="E1256" s="31"/>
      <c r="F1256" s="35"/>
    </row>
    <row r="1257" spans="1:8" ht="96" customHeight="1" x14ac:dyDescent="0.2">
      <c r="A1257" s="15" t="s">
        <v>654</v>
      </c>
      <c r="B1257" s="50" t="s">
        <v>655</v>
      </c>
      <c r="C1257" s="23"/>
      <c r="D1257" s="27"/>
      <c r="E1257" s="31"/>
      <c r="F1257" s="35"/>
    </row>
    <row r="1258" spans="1:8" ht="13.5" customHeight="1" x14ac:dyDescent="0.2">
      <c r="A1258" s="14"/>
      <c r="B1258" s="19"/>
      <c r="C1258" s="23"/>
      <c r="D1258" s="27"/>
      <c r="E1258" s="31"/>
      <c r="F1258" s="35"/>
    </row>
    <row r="1259" spans="1:8" ht="13.5" customHeight="1" x14ac:dyDescent="0.2">
      <c r="A1259" s="15" t="s">
        <v>723</v>
      </c>
      <c r="B1259" s="20" t="s">
        <v>724</v>
      </c>
      <c r="C1259" s="23"/>
      <c r="D1259" s="27"/>
      <c r="E1259" s="31"/>
      <c r="F1259" s="35"/>
    </row>
    <row r="1260" spans="1:8" ht="13.5" customHeight="1" x14ac:dyDescent="0.2">
      <c r="A1260" s="14"/>
      <c r="B1260" s="19"/>
      <c r="C1260" s="23"/>
      <c r="D1260" s="27"/>
      <c r="E1260" s="31"/>
      <c r="F1260" s="35"/>
    </row>
    <row r="1261" spans="1:8" ht="13.5" customHeight="1" x14ac:dyDescent="0.2">
      <c r="A1261" s="15" t="s">
        <v>725</v>
      </c>
      <c r="B1261" s="20" t="s">
        <v>659</v>
      </c>
      <c r="C1261" s="23"/>
      <c r="D1261" s="27"/>
      <c r="E1261" s="31"/>
      <c r="F1261" s="35"/>
    </row>
    <row r="1262" spans="1:8" ht="13.5" customHeight="1" x14ac:dyDescent="0.2">
      <c r="A1262" s="14"/>
      <c r="B1262" s="19"/>
      <c r="C1262" s="23"/>
      <c r="D1262" s="27"/>
      <c r="E1262" s="31"/>
      <c r="F1262" s="35"/>
    </row>
    <row r="1263" spans="1:8" ht="13.5" customHeight="1" x14ac:dyDescent="0.2">
      <c r="A1263" s="15" t="s">
        <v>726</v>
      </c>
      <c r="B1263" s="20" t="s">
        <v>727</v>
      </c>
      <c r="C1263" s="24">
        <v>213</v>
      </c>
      <c r="D1263" s="28" t="s">
        <v>106</v>
      </c>
      <c r="E1263" s="32"/>
      <c r="F1263" s="36" t="str">
        <f>IF(OR(ISBLANK(C1263), ISBLANK(E1263)), "", IF(ISNUMBER(E1263), ROUND(C1263 * E1263, 2), E1263))</f>
        <v/>
      </c>
      <c r="G1263" s="11" t="s">
        <v>728</v>
      </c>
      <c r="H1263" s="12" t="s">
        <v>729</v>
      </c>
    </row>
    <row r="1264" spans="1:8" ht="13.5" customHeight="1" x14ac:dyDescent="0.2">
      <c r="A1264" s="14"/>
      <c r="B1264" s="19"/>
      <c r="C1264" s="23"/>
      <c r="D1264" s="27"/>
      <c r="E1264" s="31"/>
      <c r="F1264" s="35"/>
    </row>
    <row r="1265" spans="1:8" ht="13.5" customHeight="1" x14ac:dyDescent="0.2">
      <c r="A1265" s="15" t="s">
        <v>675</v>
      </c>
      <c r="B1265" s="20" t="s">
        <v>730</v>
      </c>
      <c r="C1265" s="23"/>
      <c r="D1265" s="27"/>
      <c r="E1265" s="31"/>
      <c r="F1265" s="35"/>
    </row>
    <row r="1266" spans="1:8" ht="13.5" customHeight="1" x14ac:dyDescent="0.2">
      <c r="A1266" s="14"/>
      <c r="B1266" s="19"/>
      <c r="C1266" s="23"/>
      <c r="D1266" s="27"/>
      <c r="E1266" s="31"/>
      <c r="F1266" s="35"/>
    </row>
    <row r="1267" spans="1:8" ht="24" customHeight="1" x14ac:dyDescent="0.2">
      <c r="A1267" s="15" t="s">
        <v>590</v>
      </c>
      <c r="B1267" s="50" t="s">
        <v>731</v>
      </c>
      <c r="C1267" s="24">
        <v>18</v>
      </c>
      <c r="D1267" s="28" t="s">
        <v>137</v>
      </c>
      <c r="E1267" s="32"/>
      <c r="F1267" s="36" t="str">
        <f>IF(OR(ISBLANK(C1267), ISBLANK(E1267)), "", IF(ISNUMBER(E1267), ROUND(C1267 * E1267, 2), E1267))</f>
        <v/>
      </c>
      <c r="G1267" s="11" t="s">
        <v>732</v>
      </c>
      <c r="H1267" s="12" t="s">
        <v>733</v>
      </c>
    </row>
    <row r="1268" spans="1:8" ht="13.5" customHeight="1" x14ac:dyDescent="0.2">
      <c r="A1268" s="14"/>
      <c r="B1268" s="19"/>
      <c r="C1268" s="23"/>
      <c r="D1268" s="27"/>
      <c r="E1268" s="31"/>
      <c r="F1268" s="35"/>
    </row>
    <row r="1269" spans="1:8" ht="13.5" customHeight="1" x14ac:dyDescent="0.2">
      <c r="A1269" s="15" t="s">
        <v>675</v>
      </c>
      <c r="B1269" s="20" t="s">
        <v>734</v>
      </c>
      <c r="C1269" s="23"/>
      <c r="D1269" s="27"/>
      <c r="E1269" s="31"/>
      <c r="F1269" s="35"/>
    </row>
    <row r="1270" spans="1:8" ht="13.5" customHeight="1" x14ac:dyDescent="0.2">
      <c r="A1270" s="14"/>
      <c r="B1270" s="19"/>
      <c r="C1270" s="23"/>
      <c r="D1270" s="27"/>
      <c r="E1270" s="31"/>
      <c r="F1270" s="35"/>
    </row>
    <row r="1271" spans="1:8" ht="24" customHeight="1" x14ac:dyDescent="0.2">
      <c r="A1271" s="15" t="s">
        <v>735</v>
      </c>
      <c r="B1271" s="50" t="s">
        <v>736</v>
      </c>
      <c r="C1271" s="24">
        <v>23</v>
      </c>
      <c r="D1271" s="28" t="s">
        <v>137</v>
      </c>
      <c r="E1271" s="32"/>
      <c r="F1271" s="36" t="str">
        <f>IF(OR(ISBLANK(C1271), ISBLANK(E1271)), "", IF(ISNUMBER(E1271), ROUND(C1271 * E1271, 2), E1271))</f>
        <v/>
      </c>
      <c r="G1271" s="11" t="s">
        <v>737</v>
      </c>
      <c r="H1271" s="12" t="s">
        <v>738</v>
      </c>
    </row>
    <row r="1272" spans="1:8" ht="13.5" customHeight="1" x14ac:dyDescent="0.2">
      <c r="A1272" s="14"/>
      <c r="B1272" s="19"/>
      <c r="C1272" s="23"/>
      <c r="D1272" s="27"/>
      <c r="E1272" s="31"/>
      <c r="F1272" s="35"/>
    </row>
    <row r="1273" spans="1:8" ht="13.5" customHeight="1" x14ac:dyDescent="0.2">
      <c r="A1273" s="15" t="s">
        <v>675</v>
      </c>
      <c r="B1273" s="20" t="s">
        <v>739</v>
      </c>
      <c r="C1273" s="23"/>
      <c r="D1273" s="27"/>
      <c r="E1273" s="31"/>
      <c r="F1273" s="35"/>
    </row>
    <row r="1274" spans="1:8" ht="13.5" customHeight="1" x14ac:dyDescent="0.2">
      <c r="A1274" s="14"/>
      <c r="B1274" s="19"/>
      <c r="C1274" s="23"/>
      <c r="D1274" s="27"/>
      <c r="E1274" s="31"/>
      <c r="F1274" s="35"/>
    </row>
    <row r="1275" spans="1:8" ht="24" customHeight="1" x14ac:dyDescent="0.2">
      <c r="A1275" s="15" t="s">
        <v>740</v>
      </c>
      <c r="B1275" s="50" t="s">
        <v>741</v>
      </c>
      <c r="C1275" s="24">
        <v>18</v>
      </c>
      <c r="D1275" s="28" t="s">
        <v>137</v>
      </c>
      <c r="E1275" s="32"/>
      <c r="F1275" s="36" t="str">
        <f>IF(OR(ISBLANK(C1275), ISBLANK(E1275)), "", IF(ISNUMBER(E1275), ROUND(C1275 * E1275, 2), E1275))</f>
        <v/>
      </c>
      <c r="G1275" s="11" t="s">
        <v>742</v>
      </c>
      <c r="H1275" s="12" t="s">
        <v>743</v>
      </c>
    </row>
    <row r="1276" spans="1:8" ht="13.5" customHeight="1" x14ac:dyDescent="0.2">
      <c r="A1276" s="14"/>
      <c r="B1276" s="19"/>
      <c r="C1276" s="23"/>
      <c r="D1276" s="27"/>
      <c r="E1276" s="31"/>
      <c r="F1276" s="35"/>
    </row>
    <row r="1277" spans="1:8" ht="13.5" customHeight="1" x14ac:dyDescent="0.2">
      <c r="A1277" s="14"/>
      <c r="B1277" s="19"/>
      <c r="C1277" s="23"/>
      <c r="D1277" s="27"/>
      <c r="E1277" s="31"/>
      <c r="F1277" s="35"/>
    </row>
    <row r="1278" spans="1:8" ht="13.5" customHeight="1" x14ac:dyDescent="0.2">
      <c r="A1278" s="14"/>
      <c r="B1278" s="19"/>
      <c r="C1278" s="23"/>
      <c r="D1278" s="27"/>
      <c r="E1278" s="31"/>
      <c r="F1278" s="35"/>
    </row>
    <row r="1279" spans="1:8" ht="13.5" customHeight="1" x14ac:dyDescent="0.2">
      <c r="A1279" s="14"/>
      <c r="B1279" s="19"/>
      <c r="C1279" s="23"/>
      <c r="D1279" s="27"/>
      <c r="E1279" s="31"/>
      <c r="F1279" s="35"/>
    </row>
    <row r="1280" spans="1:8" ht="13.5" customHeight="1" x14ac:dyDescent="0.2">
      <c r="A1280" s="14"/>
      <c r="B1280" s="19"/>
      <c r="C1280" s="23"/>
      <c r="D1280" s="27"/>
      <c r="E1280" s="31"/>
      <c r="F1280" s="35"/>
    </row>
    <row r="1281" spans="1:8" ht="13.5" customHeight="1" x14ac:dyDescent="0.2">
      <c r="A1281" s="14"/>
      <c r="B1281" s="19"/>
      <c r="C1281" s="23"/>
      <c r="D1281" s="27"/>
      <c r="E1281" s="31"/>
      <c r="F1281" s="35"/>
    </row>
    <row r="1282" spans="1:8" ht="13.5" customHeight="1" x14ac:dyDescent="0.2">
      <c r="A1282" s="14"/>
      <c r="B1282" s="19"/>
      <c r="C1282" s="23"/>
      <c r="D1282" s="27"/>
      <c r="E1282" s="31"/>
      <c r="F1282" s="35"/>
    </row>
    <row r="1283" spans="1:8" ht="13.5" customHeight="1" x14ac:dyDescent="0.2">
      <c r="A1283" s="14"/>
      <c r="B1283" s="19"/>
      <c r="C1283" s="23"/>
      <c r="D1283" s="27"/>
      <c r="E1283" s="31"/>
      <c r="F1283" s="35"/>
    </row>
    <row r="1284" spans="1:8" ht="13.5" customHeight="1" x14ac:dyDescent="0.2">
      <c r="A1284" s="14"/>
      <c r="B1284" s="19"/>
      <c r="C1284" s="23"/>
      <c r="D1284" s="27"/>
      <c r="E1284" s="31"/>
      <c r="F1284" s="35"/>
    </row>
    <row r="1285" spans="1:8" ht="13.5" customHeight="1" x14ac:dyDescent="0.2">
      <c r="A1285" s="14"/>
      <c r="B1285" s="19"/>
      <c r="C1285" s="23"/>
      <c r="D1285" s="27"/>
      <c r="E1285" s="31"/>
      <c r="F1285" s="35"/>
    </row>
    <row r="1286" spans="1:8" ht="13.5" customHeight="1" x14ac:dyDescent="0.2">
      <c r="A1286" s="14"/>
      <c r="B1286" s="19"/>
      <c r="C1286" s="23"/>
      <c r="D1286" s="27"/>
      <c r="E1286" s="31"/>
      <c r="F1286" s="35"/>
    </row>
    <row r="1287" spans="1:8" ht="13.5" customHeight="1" x14ac:dyDescent="0.2">
      <c r="A1287" s="14"/>
      <c r="B1287" s="19"/>
      <c r="C1287" s="23"/>
      <c r="D1287" s="27"/>
      <c r="E1287" s="31"/>
      <c r="F1287" s="35"/>
    </row>
    <row r="1288" spans="1:8" ht="13.5" customHeight="1" x14ac:dyDescent="0.2">
      <c r="A1288" s="14"/>
      <c r="B1288" s="19"/>
      <c r="C1288" s="23"/>
      <c r="D1288" s="27"/>
      <c r="E1288" s="31"/>
      <c r="F1288" s="35"/>
    </row>
    <row r="1289" spans="1:8" ht="13.5" customHeight="1" x14ac:dyDescent="0.2">
      <c r="A1289" s="14"/>
      <c r="B1289" s="19"/>
      <c r="C1289" s="23"/>
      <c r="D1289" s="27"/>
      <c r="E1289" s="31"/>
      <c r="F1289" s="35"/>
    </row>
    <row r="1290" spans="1:8" ht="13.5" customHeight="1" x14ac:dyDescent="0.2">
      <c r="A1290" s="14"/>
      <c r="B1290" s="19"/>
      <c r="C1290" s="23"/>
      <c r="D1290" s="27"/>
      <c r="E1290" s="31"/>
      <c r="F1290" s="35"/>
    </row>
    <row r="1291" spans="1:8" ht="13.5" customHeight="1" x14ac:dyDescent="0.2">
      <c r="A1291" s="14"/>
      <c r="B1291" s="19"/>
      <c r="C1291" s="23"/>
      <c r="D1291" s="27"/>
      <c r="E1291" s="31"/>
      <c r="F1291" s="35"/>
    </row>
    <row r="1292" spans="1:8" ht="12.75" customHeight="1" x14ac:dyDescent="0.2">
      <c r="A1292" s="16"/>
      <c r="B1292" s="21"/>
      <c r="C1292" s="25"/>
      <c r="D1292" s="29"/>
      <c r="E1292" s="33"/>
      <c r="F1292" s="37"/>
    </row>
    <row r="1293" spans="1:8" ht="21" customHeight="1" x14ac:dyDescent="0.2">
      <c r="A1293" s="42" t="s">
        <v>9</v>
      </c>
      <c r="B1293" s="38"/>
      <c r="C1293" s="39" t="s">
        <v>744</v>
      </c>
      <c r="D1293" s="40"/>
      <c r="E1293" s="41" t="s">
        <v>10</v>
      </c>
      <c r="F1293" s="43">
        <f>SUM(F1250:F1292)</f>
        <v>0</v>
      </c>
    </row>
    <row r="1294" spans="1:8" ht="21" customHeight="1" x14ac:dyDescent="0.2">
      <c r="A1294" s="9" t="s">
        <v>13</v>
      </c>
    </row>
    <row r="1295" spans="1:8" ht="21" customHeight="1" x14ac:dyDescent="0.2">
      <c r="A1295" s="13" t="s">
        <v>0</v>
      </c>
      <c r="B1295" s="18" t="s">
        <v>1</v>
      </c>
      <c r="C1295" s="22" t="s">
        <v>3</v>
      </c>
      <c r="D1295" s="26" t="s">
        <v>2</v>
      </c>
      <c r="E1295" s="30" t="s">
        <v>4</v>
      </c>
      <c r="F1295" s="34" t="s">
        <v>5</v>
      </c>
      <c r="G1295" s="11" t="s">
        <v>6</v>
      </c>
      <c r="H1295" s="12" t="s">
        <v>7</v>
      </c>
    </row>
    <row r="1296" spans="1:8" ht="13.5" customHeight="1" x14ac:dyDescent="0.2">
      <c r="A1296" s="14"/>
      <c r="B1296" s="19"/>
      <c r="C1296" s="23"/>
      <c r="D1296" s="27"/>
      <c r="E1296" s="31"/>
      <c r="F1296" s="35"/>
    </row>
    <row r="1297" spans="1:8" ht="13.5" customHeight="1" x14ac:dyDescent="0.2">
      <c r="A1297" s="14"/>
      <c r="B1297" s="49" t="s">
        <v>745</v>
      </c>
      <c r="C1297" s="23"/>
      <c r="D1297" s="27"/>
      <c r="E1297" s="31"/>
      <c r="F1297" s="35"/>
    </row>
    <row r="1298" spans="1:8" ht="13.5" customHeight="1" x14ac:dyDescent="0.2">
      <c r="A1298" s="14"/>
      <c r="B1298" s="19"/>
      <c r="C1298" s="23"/>
      <c r="D1298" s="27"/>
      <c r="E1298" s="31"/>
      <c r="F1298" s="35"/>
    </row>
    <row r="1299" spans="1:8" ht="13.5" customHeight="1" x14ac:dyDescent="0.2">
      <c r="A1299" s="15" t="s">
        <v>183</v>
      </c>
      <c r="B1299" s="20" t="s">
        <v>746</v>
      </c>
      <c r="C1299" s="23"/>
      <c r="D1299" s="27"/>
      <c r="E1299" s="31"/>
      <c r="F1299" s="35"/>
    </row>
    <row r="1300" spans="1:8" ht="13.5" customHeight="1" x14ac:dyDescent="0.2">
      <c r="A1300" s="14"/>
      <c r="B1300" s="19"/>
      <c r="C1300" s="23"/>
      <c r="D1300" s="27"/>
      <c r="E1300" s="31"/>
      <c r="F1300" s="35"/>
    </row>
    <row r="1301" spans="1:8" ht="13.5" customHeight="1" x14ac:dyDescent="0.2">
      <c r="A1301" s="15" t="s">
        <v>747</v>
      </c>
      <c r="B1301" s="20" t="s">
        <v>748</v>
      </c>
      <c r="C1301" s="23"/>
      <c r="D1301" s="27"/>
      <c r="E1301" s="31"/>
      <c r="F1301" s="35"/>
    </row>
    <row r="1302" spans="1:8" ht="13.5" customHeight="1" x14ac:dyDescent="0.2">
      <c r="A1302" s="14"/>
      <c r="B1302" s="19"/>
      <c r="C1302" s="23"/>
      <c r="D1302" s="27"/>
      <c r="E1302" s="31"/>
      <c r="F1302" s="35"/>
    </row>
    <row r="1303" spans="1:8" ht="13.5" customHeight="1" x14ac:dyDescent="0.2">
      <c r="A1303" s="15" t="s">
        <v>749</v>
      </c>
      <c r="B1303" s="20" t="s">
        <v>750</v>
      </c>
      <c r="C1303" s="23"/>
      <c r="D1303" s="27"/>
      <c r="E1303" s="31"/>
      <c r="F1303" s="35"/>
    </row>
    <row r="1304" spans="1:8" ht="13.5" customHeight="1" x14ac:dyDescent="0.2">
      <c r="A1304" s="14"/>
      <c r="B1304" s="19"/>
      <c r="C1304" s="23"/>
      <c r="D1304" s="27"/>
      <c r="E1304" s="31"/>
      <c r="F1304" s="35"/>
    </row>
    <row r="1305" spans="1:8" ht="48" customHeight="1" x14ac:dyDescent="0.2">
      <c r="A1305" s="15" t="s">
        <v>751</v>
      </c>
      <c r="B1305" s="50" t="s">
        <v>752</v>
      </c>
      <c r="C1305" s="23"/>
      <c r="D1305" s="27"/>
      <c r="E1305" s="31"/>
      <c r="F1305" s="35"/>
    </row>
    <row r="1306" spans="1:8" ht="13.5" customHeight="1" x14ac:dyDescent="0.2">
      <c r="A1306" s="14"/>
      <c r="B1306" s="19"/>
      <c r="C1306" s="23"/>
      <c r="D1306" s="27"/>
      <c r="E1306" s="31"/>
      <c r="F1306" s="35"/>
    </row>
    <row r="1307" spans="1:8" ht="13.5" customHeight="1" x14ac:dyDescent="0.2">
      <c r="A1307" s="15" t="s">
        <v>753</v>
      </c>
      <c r="B1307" s="20" t="s">
        <v>754</v>
      </c>
      <c r="C1307" s="24">
        <v>16</v>
      </c>
      <c r="D1307" s="28" t="s">
        <v>137</v>
      </c>
      <c r="E1307" s="32"/>
      <c r="F1307" s="36" t="str">
        <f>IF(OR(ISBLANK(C1307), ISBLANK(E1307)), "", IF(ISNUMBER(E1307), ROUND(C1307 * E1307, 2), E1307))</f>
        <v/>
      </c>
      <c r="G1307" s="11" t="s">
        <v>755</v>
      </c>
      <c r="H1307" s="12" t="s">
        <v>756</v>
      </c>
    </row>
    <row r="1308" spans="1:8" ht="13.5" customHeight="1" x14ac:dyDescent="0.2">
      <c r="A1308" s="14"/>
      <c r="B1308" s="19"/>
      <c r="C1308" s="23"/>
      <c r="D1308" s="27"/>
      <c r="E1308" s="31"/>
      <c r="F1308" s="35"/>
    </row>
    <row r="1309" spans="1:8" ht="13.5" customHeight="1" x14ac:dyDescent="0.2">
      <c r="A1309" s="15" t="s">
        <v>757</v>
      </c>
      <c r="B1309" s="20" t="s">
        <v>758</v>
      </c>
      <c r="C1309" s="23"/>
      <c r="D1309" s="27"/>
      <c r="E1309" s="31"/>
      <c r="F1309" s="35"/>
    </row>
    <row r="1310" spans="1:8" ht="13.5" customHeight="1" x14ac:dyDescent="0.2">
      <c r="A1310" s="14"/>
      <c r="B1310" s="19"/>
      <c r="C1310" s="23"/>
      <c r="D1310" s="27"/>
      <c r="E1310" s="31"/>
      <c r="F1310" s="35"/>
    </row>
    <row r="1311" spans="1:8" ht="13.5" customHeight="1" x14ac:dyDescent="0.2">
      <c r="A1311" s="15" t="s">
        <v>759</v>
      </c>
      <c r="B1311" s="20" t="s">
        <v>760</v>
      </c>
      <c r="C1311" s="23"/>
      <c r="D1311" s="27"/>
      <c r="E1311" s="31"/>
      <c r="F1311" s="35"/>
    </row>
    <row r="1312" spans="1:8" ht="13.5" customHeight="1" x14ac:dyDescent="0.2">
      <c r="A1312" s="14"/>
      <c r="B1312" s="19"/>
      <c r="C1312" s="23"/>
      <c r="D1312" s="27"/>
      <c r="E1312" s="31"/>
      <c r="F1312" s="35"/>
    </row>
    <row r="1313" spans="1:8" ht="13.5" customHeight="1" x14ac:dyDescent="0.2">
      <c r="A1313" s="15" t="s">
        <v>761</v>
      </c>
      <c r="B1313" s="20" t="s">
        <v>762</v>
      </c>
      <c r="C1313" s="23"/>
      <c r="D1313" s="27"/>
      <c r="E1313" s="31"/>
      <c r="F1313" s="35"/>
    </row>
    <row r="1314" spans="1:8" ht="13.5" customHeight="1" x14ac:dyDescent="0.2">
      <c r="A1314" s="14"/>
      <c r="B1314" s="19"/>
      <c r="C1314" s="23"/>
      <c r="D1314" s="27"/>
      <c r="E1314" s="31"/>
      <c r="F1314" s="35"/>
    </row>
    <row r="1315" spans="1:8" ht="13.5" customHeight="1" x14ac:dyDescent="0.2">
      <c r="A1315" s="15" t="s">
        <v>600</v>
      </c>
      <c r="B1315" s="20" t="s">
        <v>763</v>
      </c>
      <c r="C1315" s="24">
        <v>4</v>
      </c>
      <c r="D1315" s="28" t="s">
        <v>185</v>
      </c>
      <c r="E1315" s="32"/>
      <c r="F1315" s="36" t="str">
        <f>IF(OR(ISBLANK(C1315), ISBLANK(E1315)), "", IF(ISNUMBER(E1315), ROUND(C1315 * E1315, 2), E1315))</f>
        <v/>
      </c>
      <c r="G1315" s="11" t="s">
        <v>764</v>
      </c>
      <c r="H1315" s="12" t="s">
        <v>765</v>
      </c>
    </row>
    <row r="1316" spans="1:8" ht="13.5" customHeight="1" x14ac:dyDescent="0.2">
      <c r="A1316" s="14"/>
      <c r="B1316" s="19"/>
      <c r="C1316" s="23"/>
      <c r="D1316" s="27"/>
      <c r="E1316" s="31"/>
      <c r="F1316" s="35"/>
    </row>
    <row r="1317" spans="1:8" ht="13.5" customHeight="1" x14ac:dyDescent="0.2">
      <c r="A1317" s="15" t="s">
        <v>766</v>
      </c>
      <c r="B1317" s="20" t="s">
        <v>767</v>
      </c>
      <c r="C1317" s="23"/>
      <c r="D1317" s="27"/>
      <c r="E1317" s="31"/>
      <c r="F1317" s="35"/>
    </row>
    <row r="1318" spans="1:8" ht="13.5" customHeight="1" x14ac:dyDescent="0.2">
      <c r="A1318" s="14"/>
      <c r="B1318" s="19"/>
      <c r="C1318" s="23"/>
      <c r="D1318" s="27"/>
      <c r="E1318" s="31"/>
      <c r="F1318" s="35"/>
    </row>
    <row r="1319" spans="1:8" ht="60" customHeight="1" x14ac:dyDescent="0.2">
      <c r="A1319" s="15" t="s">
        <v>768</v>
      </c>
      <c r="B1319" s="50" t="s">
        <v>769</v>
      </c>
      <c r="C1319" s="23"/>
      <c r="D1319" s="27"/>
      <c r="E1319" s="31"/>
      <c r="F1319" s="35"/>
    </row>
    <row r="1320" spans="1:8" ht="13.5" customHeight="1" x14ac:dyDescent="0.2">
      <c r="A1320" s="14"/>
      <c r="B1320" s="19"/>
      <c r="C1320" s="23"/>
      <c r="D1320" s="27"/>
      <c r="E1320" s="31"/>
      <c r="F1320" s="35"/>
    </row>
    <row r="1321" spans="1:8" ht="13.5" customHeight="1" x14ac:dyDescent="0.2">
      <c r="A1321" s="15" t="s">
        <v>770</v>
      </c>
      <c r="B1321" s="20" t="s">
        <v>771</v>
      </c>
      <c r="C1321" s="24">
        <v>36</v>
      </c>
      <c r="D1321" s="28" t="s">
        <v>137</v>
      </c>
      <c r="E1321" s="32"/>
      <c r="F1321" s="36" t="str">
        <f>IF(OR(ISBLANK(C1321), ISBLANK(E1321)), "", IF(ISNUMBER(E1321), ROUND(C1321 * E1321, 2), E1321))</f>
        <v/>
      </c>
      <c r="G1321" s="11" t="s">
        <v>772</v>
      </c>
      <c r="H1321" s="12" t="s">
        <v>773</v>
      </c>
    </row>
    <row r="1322" spans="1:8" ht="13.5" customHeight="1" x14ac:dyDescent="0.2">
      <c r="A1322" s="14"/>
      <c r="B1322" s="19"/>
      <c r="C1322" s="23"/>
      <c r="D1322" s="27"/>
      <c r="E1322" s="31"/>
      <c r="F1322" s="35"/>
    </row>
    <row r="1323" spans="1:8" ht="13.5" customHeight="1" x14ac:dyDescent="0.2">
      <c r="A1323" s="15" t="s">
        <v>774</v>
      </c>
      <c r="B1323" s="20" t="s">
        <v>775</v>
      </c>
      <c r="C1323" s="23"/>
      <c r="D1323" s="27"/>
      <c r="E1323" s="31"/>
      <c r="F1323" s="35"/>
    </row>
    <row r="1324" spans="1:8" ht="13.5" customHeight="1" x14ac:dyDescent="0.2">
      <c r="A1324" s="14"/>
      <c r="B1324" s="19"/>
      <c r="C1324" s="23"/>
      <c r="D1324" s="27"/>
      <c r="E1324" s="31"/>
      <c r="F1324" s="35"/>
    </row>
    <row r="1325" spans="1:8" ht="13.5" customHeight="1" x14ac:dyDescent="0.2">
      <c r="A1325" s="15" t="s">
        <v>776</v>
      </c>
      <c r="B1325" s="20" t="s">
        <v>777</v>
      </c>
      <c r="C1325" s="23"/>
      <c r="D1325" s="27"/>
      <c r="E1325" s="31"/>
      <c r="F1325" s="35"/>
    </row>
    <row r="1326" spans="1:8" ht="13.5" customHeight="1" x14ac:dyDescent="0.2">
      <c r="A1326" s="14"/>
      <c r="B1326" s="19"/>
      <c r="C1326" s="23"/>
      <c r="D1326" s="27"/>
      <c r="E1326" s="31"/>
      <c r="F1326" s="35"/>
    </row>
    <row r="1327" spans="1:8" ht="13.5" customHeight="1" x14ac:dyDescent="0.2">
      <c r="A1327" s="15" t="s">
        <v>778</v>
      </c>
      <c r="B1327" s="20" t="s">
        <v>779</v>
      </c>
      <c r="C1327" s="23"/>
      <c r="D1327" s="27"/>
      <c r="E1327" s="31"/>
      <c r="F1327" s="35"/>
    </row>
    <row r="1328" spans="1:8" ht="13.5" customHeight="1" x14ac:dyDescent="0.2">
      <c r="A1328" s="14"/>
      <c r="B1328" s="19"/>
      <c r="C1328" s="23"/>
      <c r="D1328" s="27"/>
      <c r="E1328" s="31"/>
      <c r="F1328" s="35"/>
    </row>
    <row r="1329" spans="1:8" ht="13.5" customHeight="1" x14ac:dyDescent="0.2">
      <c r="A1329" s="15" t="s">
        <v>780</v>
      </c>
      <c r="B1329" s="20" t="s">
        <v>781</v>
      </c>
      <c r="C1329" s="24">
        <v>4</v>
      </c>
      <c r="D1329" s="28" t="s">
        <v>185</v>
      </c>
      <c r="E1329" s="32"/>
      <c r="F1329" s="36" t="str">
        <f>IF(OR(ISBLANK(C1329), ISBLANK(E1329)), "", IF(ISNUMBER(E1329), ROUND(C1329 * E1329, 2), E1329))</f>
        <v/>
      </c>
      <c r="G1329" s="11" t="s">
        <v>782</v>
      </c>
      <c r="H1329" s="12" t="s">
        <v>783</v>
      </c>
    </row>
    <row r="1330" spans="1:8" ht="13.5" customHeight="1" x14ac:dyDescent="0.2">
      <c r="A1330" s="14"/>
      <c r="B1330" s="19"/>
      <c r="C1330" s="23"/>
      <c r="D1330" s="27"/>
      <c r="E1330" s="31"/>
      <c r="F1330" s="35"/>
    </row>
    <row r="1331" spans="1:8" ht="13.5" customHeight="1" x14ac:dyDescent="0.2">
      <c r="A1331" s="15" t="s">
        <v>784</v>
      </c>
      <c r="B1331" s="20" t="s">
        <v>785</v>
      </c>
      <c r="C1331" s="24">
        <v>4</v>
      </c>
      <c r="D1331" s="28" t="s">
        <v>185</v>
      </c>
      <c r="E1331" s="32"/>
      <c r="F1331" s="36" t="str">
        <f>IF(OR(ISBLANK(C1331), ISBLANK(E1331)), "", IF(ISNUMBER(E1331), ROUND(C1331 * E1331, 2), E1331))</f>
        <v/>
      </c>
      <c r="G1331" s="11" t="s">
        <v>786</v>
      </c>
      <c r="H1331" s="12" t="s">
        <v>787</v>
      </c>
    </row>
    <row r="1332" spans="1:8" ht="13.5" customHeight="1" x14ac:dyDescent="0.2">
      <c r="A1332" s="14"/>
      <c r="B1332" s="19"/>
      <c r="C1332" s="23"/>
      <c r="D1332" s="27"/>
      <c r="E1332" s="31"/>
      <c r="F1332" s="35"/>
    </row>
    <row r="1333" spans="1:8" ht="13.5" customHeight="1" x14ac:dyDescent="0.2">
      <c r="A1333" s="14"/>
      <c r="B1333" s="19"/>
      <c r="C1333" s="23"/>
      <c r="D1333" s="27"/>
      <c r="E1333" s="31"/>
      <c r="F1333" s="35"/>
    </row>
    <row r="1334" spans="1:8" ht="13.5" customHeight="1" x14ac:dyDescent="0.2">
      <c r="A1334" s="14"/>
      <c r="B1334" s="19"/>
      <c r="C1334" s="23"/>
      <c r="D1334" s="27"/>
      <c r="E1334" s="31"/>
      <c r="F1334" s="35"/>
    </row>
    <row r="1335" spans="1:8" ht="13.5" customHeight="1" x14ac:dyDescent="0.2">
      <c r="A1335" s="14"/>
      <c r="B1335" s="19"/>
      <c r="C1335" s="23"/>
      <c r="D1335" s="27"/>
      <c r="E1335" s="31"/>
      <c r="F1335" s="35"/>
    </row>
    <row r="1336" spans="1:8" ht="13.5" customHeight="1" x14ac:dyDescent="0.2">
      <c r="A1336" s="14"/>
      <c r="B1336" s="19"/>
      <c r="C1336" s="23"/>
      <c r="D1336" s="27"/>
      <c r="E1336" s="31"/>
      <c r="F1336" s="35"/>
    </row>
    <row r="1337" spans="1:8" ht="13.5" customHeight="1" x14ac:dyDescent="0.2">
      <c r="A1337" s="14"/>
      <c r="B1337" s="19"/>
      <c r="C1337" s="23"/>
      <c r="D1337" s="27"/>
      <c r="E1337" s="31"/>
      <c r="F1337" s="35"/>
    </row>
    <row r="1338" spans="1:8" ht="13.5" customHeight="1" x14ac:dyDescent="0.2">
      <c r="A1338" s="14"/>
      <c r="B1338" s="19"/>
      <c r="C1338" s="23"/>
      <c r="D1338" s="27"/>
      <c r="E1338" s="31"/>
      <c r="F1338" s="35"/>
    </row>
    <row r="1339" spans="1:8" ht="13.5" customHeight="1" x14ac:dyDescent="0.2">
      <c r="A1339" s="14"/>
      <c r="B1339" s="19"/>
      <c r="C1339" s="23"/>
      <c r="D1339" s="27"/>
      <c r="E1339" s="31"/>
      <c r="F1339" s="35"/>
    </row>
    <row r="1340" spans="1:8" ht="13.5" customHeight="1" x14ac:dyDescent="0.2">
      <c r="A1340" s="14"/>
      <c r="B1340" s="19"/>
      <c r="C1340" s="23"/>
      <c r="D1340" s="27"/>
      <c r="E1340" s="31"/>
      <c r="F1340" s="35"/>
    </row>
    <row r="1341" spans="1:8" ht="5.25" customHeight="1" x14ac:dyDescent="0.2">
      <c r="A1341" s="16"/>
      <c r="B1341" s="21"/>
      <c r="C1341" s="25"/>
      <c r="D1341" s="29"/>
      <c r="E1341" s="33"/>
      <c r="F1341" s="37"/>
    </row>
    <row r="1342" spans="1:8" ht="21" customHeight="1" x14ac:dyDescent="0.2">
      <c r="A1342" s="42" t="s">
        <v>9</v>
      </c>
      <c r="B1342" s="38"/>
      <c r="C1342" s="39" t="s">
        <v>788</v>
      </c>
      <c r="D1342" s="40"/>
      <c r="E1342" s="41" t="s">
        <v>10</v>
      </c>
      <c r="F1342" s="43">
        <f>SUM(F1296:F1341)</f>
        <v>0</v>
      </c>
    </row>
    <row r="1343" spans="1:8" ht="21" customHeight="1" x14ac:dyDescent="0.2">
      <c r="A1343" s="9" t="s">
        <v>13</v>
      </c>
    </row>
    <row r="1344" spans="1:8" ht="21" customHeight="1" x14ac:dyDescent="0.2">
      <c r="A1344" s="13"/>
      <c r="B1344" s="17" t="s">
        <v>11</v>
      </c>
      <c r="C1344" s="45"/>
      <c r="D1344" s="10"/>
      <c r="E1344" s="46"/>
      <c r="F1344" s="34" t="s">
        <v>5</v>
      </c>
      <c r="G1344" s="11" t="s">
        <v>6</v>
      </c>
      <c r="H1344" s="12" t="s">
        <v>7</v>
      </c>
    </row>
    <row r="1345" spans="1:6" ht="12" customHeight="1" x14ac:dyDescent="0.2">
      <c r="A1345" s="14"/>
      <c r="F1345" s="35"/>
    </row>
    <row r="1346" spans="1:6" ht="13.5" customHeight="1" x14ac:dyDescent="0.2">
      <c r="A1346" s="14"/>
      <c r="B1346" s="44" t="s">
        <v>26</v>
      </c>
      <c r="E1346" s="47"/>
      <c r="F1346" s="36">
        <f>F49</f>
        <v>0</v>
      </c>
    </row>
    <row r="1347" spans="1:6" ht="12" customHeight="1" x14ac:dyDescent="0.2">
      <c r="A1347" s="14"/>
      <c r="F1347" s="35"/>
    </row>
    <row r="1348" spans="1:6" ht="13.5" customHeight="1" x14ac:dyDescent="0.2">
      <c r="A1348" s="14"/>
      <c r="B1348" s="44" t="s">
        <v>53</v>
      </c>
      <c r="E1348" s="47"/>
      <c r="F1348" s="36">
        <f>F101</f>
        <v>0</v>
      </c>
    </row>
    <row r="1349" spans="1:6" ht="12" customHeight="1" x14ac:dyDescent="0.2">
      <c r="A1349" s="14"/>
      <c r="F1349" s="35"/>
    </row>
    <row r="1350" spans="1:6" ht="13.5" customHeight="1" x14ac:dyDescent="0.2">
      <c r="A1350" s="14"/>
      <c r="B1350" s="44" t="s">
        <v>109</v>
      </c>
      <c r="E1350" s="47"/>
      <c r="F1350" s="36">
        <f>F152</f>
        <v>0</v>
      </c>
    </row>
    <row r="1351" spans="1:6" ht="12" customHeight="1" x14ac:dyDescent="0.2">
      <c r="A1351" s="14"/>
      <c r="F1351" s="35"/>
    </row>
    <row r="1352" spans="1:6" ht="13.5" customHeight="1" x14ac:dyDescent="0.2">
      <c r="A1352" s="14"/>
      <c r="B1352" s="44" t="s">
        <v>162</v>
      </c>
      <c r="E1352" s="47"/>
      <c r="F1352" s="36">
        <f>F202</f>
        <v>0</v>
      </c>
    </row>
    <row r="1353" spans="1:6" ht="12" customHeight="1" x14ac:dyDescent="0.2">
      <c r="A1353" s="14"/>
      <c r="F1353" s="35"/>
    </row>
    <row r="1354" spans="1:6" ht="13.5" customHeight="1" x14ac:dyDescent="0.2">
      <c r="A1354" s="14"/>
      <c r="B1354" s="44" t="s">
        <v>204</v>
      </c>
      <c r="E1354" s="47"/>
      <c r="F1354" s="36">
        <f>F246</f>
        <v>0</v>
      </c>
    </row>
    <row r="1355" spans="1:6" ht="12" customHeight="1" x14ac:dyDescent="0.2">
      <c r="A1355" s="14"/>
      <c r="F1355" s="35"/>
    </row>
    <row r="1356" spans="1:6" ht="13.5" customHeight="1" x14ac:dyDescent="0.2">
      <c r="A1356" s="14"/>
      <c r="B1356" s="44" t="s">
        <v>234</v>
      </c>
      <c r="E1356" s="47"/>
      <c r="F1356" s="36">
        <f>F299</f>
        <v>0</v>
      </c>
    </row>
    <row r="1357" spans="1:6" ht="12" customHeight="1" x14ac:dyDescent="0.2">
      <c r="A1357" s="14"/>
      <c r="F1357" s="35"/>
    </row>
    <row r="1358" spans="1:6" ht="13.5" customHeight="1" x14ac:dyDescent="0.2">
      <c r="A1358" s="14"/>
      <c r="B1358" s="44" t="s">
        <v>251</v>
      </c>
      <c r="E1358" s="47"/>
      <c r="F1358" s="36">
        <f>F351</f>
        <v>0</v>
      </c>
    </row>
    <row r="1359" spans="1:6" ht="12" customHeight="1" x14ac:dyDescent="0.2">
      <c r="A1359" s="14"/>
      <c r="F1359" s="35"/>
    </row>
    <row r="1360" spans="1:6" ht="13.5" customHeight="1" x14ac:dyDescent="0.2">
      <c r="A1360" s="14"/>
      <c r="B1360" s="44" t="s">
        <v>295</v>
      </c>
      <c r="E1360" s="47"/>
      <c r="F1360" s="36">
        <f>F411</f>
        <v>0</v>
      </c>
    </row>
    <row r="1361" spans="1:6" ht="12" customHeight="1" x14ac:dyDescent="0.2">
      <c r="A1361" s="14"/>
      <c r="F1361" s="35"/>
    </row>
    <row r="1362" spans="1:6" ht="13.5" customHeight="1" x14ac:dyDescent="0.2">
      <c r="A1362" s="14"/>
      <c r="B1362" s="44" t="s">
        <v>306</v>
      </c>
      <c r="E1362" s="47"/>
      <c r="F1362" s="36">
        <f>F462</f>
        <v>0</v>
      </c>
    </row>
    <row r="1363" spans="1:6" ht="12" customHeight="1" x14ac:dyDescent="0.2">
      <c r="A1363" s="14"/>
      <c r="F1363" s="35"/>
    </row>
    <row r="1364" spans="1:6" ht="13.5" customHeight="1" x14ac:dyDescent="0.2">
      <c r="A1364" s="14"/>
      <c r="B1364" s="44" t="s">
        <v>356</v>
      </c>
      <c r="E1364" s="47"/>
      <c r="F1364" s="36">
        <f>F525</f>
        <v>0</v>
      </c>
    </row>
    <row r="1365" spans="1:6" ht="12" customHeight="1" x14ac:dyDescent="0.2">
      <c r="A1365" s="14"/>
      <c r="F1365" s="35"/>
    </row>
    <row r="1366" spans="1:6" ht="13.5" customHeight="1" x14ac:dyDescent="0.2">
      <c r="A1366" s="14"/>
      <c r="B1366" s="44" t="s">
        <v>415</v>
      </c>
      <c r="E1366" s="47"/>
      <c r="F1366" s="36">
        <f>F589</f>
        <v>0</v>
      </c>
    </row>
    <row r="1367" spans="1:6" ht="12" customHeight="1" x14ac:dyDescent="0.2">
      <c r="A1367" s="14"/>
      <c r="F1367" s="35"/>
    </row>
    <row r="1368" spans="1:6" ht="13.5" customHeight="1" x14ac:dyDescent="0.2">
      <c r="A1368" s="14"/>
      <c r="B1368" s="44" t="s">
        <v>428</v>
      </c>
      <c r="E1368" s="47"/>
      <c r="F1368" s="36">
        <f>F642</f>
        <v>0</v>
      </c>
    </row>
    <row r="1369" spans="1:6" ht="12" customHeight="1" x14ac:dyDescent="0.2">
      <c r="A1369" s="14"/>
      <c r="F1369" s="35"/>
    </row>
    <row r="1370" spans="1:6" ht="13.5" customHeight="1" x14ac:dyDescent="0.2">
      <c r="A1370" s="14"/>
      <c r="B1370" s="44" t="s">
        <v>442</v>
      </c>
      <c r="E1370" s="47"/>
      <c r="F1370" s="36">
        <f>F696</f>
        <v>0</v>
      </c>
    </row>
    <row r="1371" spans="1:6" ht="12" customHeight="1" x14ac:dyDescent="0.2">
      <c r="A1371" s="14"/>
      <c r="F1371" s="35"/>
    </row>
    <row r="1372" spans="1:6" ht="13.5" customHeight="1" x14ac:dyDescent="0.2">
      <c r="A1372" s="14"/>
      <c r="B1372" s="44" t="s">
        <v>467</v>
      </c>
      <c r="E1372" s="47"/>
      <c r="F1372" s="36">
        <f>F747</f>
        <v>0</v>
      </c>
    </row>
    <row r="1373" spans="1:6" ht="12" customHeight="1" x14ac:dyDescent="0.2">
      <c r="A1373" s="14"/>
      <c r="F1373" s="35"/>
    </row>
    <row r="1374" spans="1:6" ht="13.5" customHeight="1" x14ac:dyDescent="0.2">
      <c r="A1374" s="14"/>
      <c r="B1374" s="44" t="s">
        <v>489</v>
      </c>
      <c r="E1374" s="47"/>
      <c r="F1374" s="36">
        <f>F797</f>
        <v>0</v>
      </c>
    </row>
    <row r="1375" spans="1:6" ht="12" customHeight="1" x14ac:dyDescent="0.2">
      <c r="A1375" s="14"/>
      <c r="F1375" s="35"/>
    </row>
    <row r="1376" spans="1:6" ht="13.5" customHeight="1" x14ac:dyDescent="0.2">
      <c r="A1376" s="14"/>
      <c r="B1376" s="44" t="s">
        <v>503</v>
      </c>
      <c r="E1376" s="47"/>
      <c r="F1376" s="36">
        <f>F851</f>
        <v>0</v>
      </c>
    </row>
    <row r="1377" spans="1:6" ht="12" customHeight="1" x14ac:dyDescent="0.2">
      <c r="A1377" s="14"/>
      <c r="F1377" s="35"/>
    </row>
    <row r="1378" spans="1:6" ht="13.5" customHeight="1" x14ac:dyDescent="0.2">
      <c r="A1378" s="14"/>
      <c r="B1378" s="44" t="s">
        <v>511</v>
      </c>
      <c r="E1378" s="47"/>
      <c r="F1378" s="36">
        <f>F903</f>
        <v>0</v>
      </c>
    </row>
    <row r="1379" spans="1:6" ht="12" customHeight="1" x14ac:dyDescent="0.2">
      <c r="A1379" s="14"/>
      <c r="F1379" s="35"/>
    </row>
    <row r="1380" spans="1:6" ht="13.5" customHeight="1" x14ac:dyDescent="0.2">
      <c r="A1380" s="14"/>
      <c r="B1380" s="44" t="s">
        <v>525</v>
      </c>
      <c r="E1380" s="47"/>
      <c r="F1380" s="36">
        <f>F957</f>
        <v>0</v>
      </c>
    </row>
    <row r="1381" spans="1:6" ht="12" customHeight="1" x14ac:dyDescent="0.2">
      <c r="A1381" s="14"/>
      <c r="F1381" s="35"/>
    </row>
    <row r="1382" spans="1:6" ht="13.5" customHeight="1" x14ac:dyDescent="0.2">
      <c r="A1382" s="14"/>
      <c r="B1382" s="44" t="s">
        <v>591</v>
      </c>
      <c r="E1382" s="47"/>
      <c r="F1382" s="36">
        <f>F1011</f>
        <v>0</v>
      </c>
    </row>
    <row r="1383" spans="1:6" ht="12" customHeight="1" x14ac:dyDescent="0.2">
      <c r="A1383" s="14"/>
      <c r="F1383" s="35"/>
    </row>
    <row r="1384" spans="1:6" ht="13.5" customHeight="1" x14ac:dyDescent="0.2">
      <c r="A1384" s="14"/>
      <c r="B1384" s="44" t="s">
        <v>609</v>
      </c>
      <c r="E1384" s="47"/>
      <c r="F1384" s="36">
        <f>F1060</f>
        <v>0</v>
      </c>
    </row>
    <row r="1385" spans="1:6" ht="12" customHeight="1" x14ac:dyDescent="0.2">
      <c r="A1385" s="14"/>
      <c r="F1385" s="35"/>
    </row>
    <row r="1386" spans="1:6" ht="13.5" customHeight="1" x14ac:dyDescent="0.2">
      <c r="A1386" s="14"/>
      <c r="B1386" s="44" t="s">
        <v>650</v>
      </c>
      <c r="E1386" s="47"/>
      <c r="F1386" s="36">
        <f>F1096</f>
        <v>0</v>
      </c>
    </row>
    <row r="1387" spans="1:6" ht="12" customHeight="1" x14ac:dyDescent="0.2">
      <c r="A1387" s="14"/>
      <c r="F1387" s="35"/>
    </row>
    <row r="1388" spans="1:6" ht="13.5" customHeight="1" x14ac:dyDescent="0.2">
      <c r="A1388" s="14"/>
      <c r="B1388" s="44" t="s">
        <v>696</v>
      </c>
      <c r="E1388" s="47"/>
      <c r="F1388" s="36">
        <f>F1141</f>
        <v>0</v>
      </c>
    </row>
    <row r="1389" spans="1:6" ht="12" customHeight="1" x14ac:dyDescent="0.2">
      <c r="A1389" s="14"/>
      <c r="F1389" s="35"/>
    </row>
    <row r="1390" spans="1:6" ht="13.5" customHeight="1" x14ac:dyDescent="0.2">
      <c r="A1390" s="14"/>
      <c r="B1390" s="44" t="s">
        <v>708</v>
      </c>
      <c r="E1390" s="47"/>
      <c r="F1390" s="36">
        <f>F1193</f>
        <v>0</v>
      </c>
    </row>
    <row r="1391" spans="1:6" ht="12" customHeight="1" x14ac:dyDescent="0.2">
      <c r="A1391" s="14"/>
      <c r="F1391" s="35"/>
    </row>
    <row r="1392" spans="1:6" ht="13.5" customHeight="1" x14ac:dyDescent="0.2">
      <c r="A1392" s="14"/>
      <c r="B1392" s="44" t="s">
        <v>721</v>
      </c>
      <c r="E1392" s="47"/>
      <c r="F1392" s="36">
        <f>F1247</f>
        <v>0</v>
      </c>
    </row>
    <row r="1393" spans="1:6" ht="12" customHeight="1" x14ac:dyDescent="0.2">
      <c r="A1393" s="14"/>
      <c r="F1393" s="35"/>
    </row>
    <row r="1394" spans="1:6" ht="13.5" customHeight="1" x14ac:dyDescent="0.2">
      <c r="A1394" s="14"/>
      <c r="B1394" s="44" t="s">
        <v>744</v>
      </c>
      <c r="E1394" s="47"/>
      <c r="F1394" s="36">
        <f>F1293</f>
        <v>0</v>
      </c>
    </row>
    <row r="1395" spans="1:6" ht="12" customHeight="1" x14ac:dyDescent="0.2">
      <c r="A1395" s="14"/>
      <c r="F1395" s="35"/>
    </row>
    <row r="1396" spans="1:6" ht="13.5" customHeight="1" x14ac:dyDescent="0.2">
      <c r="A1396" s="14"/>
      <c r="B1396" s="44" t="s">
        <v>788</v>
      </c>
      <c r="E1396" s="47"/>
      <c r="F1396" s="36">
        <f>F1342</f>
        <v>0</v>
      </c>
    </row>
    <row r="1397" spans="1:6" ht="12" customHeight="1" x14ac:dyDescent="0.2">
      <c r="A1397" s="14"/>
      <c r="F1397" s="35"/>
    </row>
    <row r="1398" spans="1:6" ht="13.5" customHeight="1" x14ac:dyDescent="0.2">
      <c r="A1398" s="14"/>
      <c r="F1398" s="35"/>
    </row>
    <row r="1399" spans="1:6" ht="5.25" customHeight="1" x14ac:dyDescent="0.2">
      <c r="A1399" s="16"/>
      <c r="F1399" s="37"/>
    </row>
    <row r="1400" spans="1:6" ht="21" customHeight="1" x14ac:dyDescent="0.2">
      <c r="A1400" s="42" t="s">
        <v>9</v>
      </c>
      <c r="B1400" s="38"/>
      <c r="C1400" s="48" t="s">
        <v>789</v>
      </c>
      <c r="D1400" s="40"/>
      <c r="E1400" s="41" t="s">
        <v>12</v>
      </c>
      <c r="F1400" s="43">
        <f>SUM(F1345:F1399)</f>
        <v>0</v>
      </c>
    </row>
  </sheetData>
  <pageMargins left="0.4" right="0.2" top="0.5" bottom="0.1" header="0.2" footer="0.1"/>
  <pageSetup paperSize="9" orientation="portrait" r:id="rId1"/>
  <headerFooter>
    <oddHeader>&amp;L&amp;16&amp;"Calibri,Bold"Drill Shed - Stage (ii)c: Detailed design &amp; tender documentation</oddHeader>
  </headerFooter>
  <rowBreaks count="27" manualBreakCount="27">
    <brk id="49" man="1"/>
    <brk id="101" man="1"/>
    <brk id="152" man="1"/>
    <brk id="202" man="1"/>
    <brk id="246" man="1"/>
    <brk id="299" man="1"/>
    <brk id="351" man="1"/>
    <brk id="411" man="1"/>
    <brk id="462" man="1"/>
    <brk id="525" man="1"/>
    <brk id="589" man="1"/>
    <brk id="642" man="1"/>
    <brk id="696" man="1"/>
    <brk id="747" man="1"/>
    <brk id="797" man="1"/>
    <brk id="851" man="1"/>
    <brk id="903" man="1"/>
    <brk id="957" man="1"/>
    <brk id="1011" man="1"/>
    <brk id="1060" man="1"/>
    <brk id="1096" man="1"/>
    <brk id="1141" man="1"/>
    <brk id="1193" man="1"/>
    <brk id="1247" man="1"/>
    <brk id="1293" man="1"/>
    <brk id="1342" man="1"/>
    <brk id="140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93"/>
  <sheetViews>
    <sheetView view="pageBreakPreview" zoomScale="106" zoomScaleNormal="100" zoomScaleSheetLayoutView="106" workbookViewId="0">
      <pane ySplit="2" topLeftCell="A3" activePane="bottomLeft" state="frozen"/>
      <selection pane="bottomLeft" activeCell="E8" sqref="E8"/>
    </sheetView>
  </sheetViews>
  <sheetFormatPr defaultColWidth="9.140625" defaultRowHeight="12.75" x14ac:dyDescent="0.2"/>
  <cols>
    <col min="1" max="1" width="15.28515625" style="1" customWidth="1"/>
    <col min="2" max="2" width="42.7109375" style="2" customWidth="1"/>
    <col min="3" max="3" width="9.42578125" style="4" customWidth="1"/>
    <col min="4" max="4" width="7.28515625" style="3" customWidth="1"/>
    <col min="5" max="5" width="13.7109375" style="5" customWidth="1"/>
    <col min="6" max="6" width="13.28515625" style="6" customWidth="1"/>
    <col min="7" max="7" width="13.5703125" style="7" hidden="1" customWidth="1"/>
    <col min="8" max="8" width="13.5703125" style="8" hidden="1" customWidth="1"/>
  </cols>
  <sheetData>
    <row r="1" spans="1:8" ht="21" customHeight="1" x14ac:dyDescent="0.2">
      <c r="A1" s="9" t="s">
        <v>790</v>
      </c>
    </row>
    <row r="2" spans="1:8" ht="21" customHeight="1" x14ac:dyDescent="0.2">
      <c r="A2" s="13" t="s">
        <v>0</v>
      </c>
      <c r="B2" s="18" t="s">
        <v>1</v>
      </c>
      <c r="C2" s="22" t="s">
        <v>3</v>
      </c>
      <c r="D2" s="26" t="s">
        <v>2</v>
      </c>
      <c r="E2" s="30" t="s">
        <v>4</v>
      </c>
      <c r="F2" s="34" t="s">
        <v>5</v>
      </c>
      <c r="G2" s="11" t="s">
        <v>6</v>
      </c>
      <c r="H2" s="12" t="s">
        <v>7</v>
      </c>
    </row>
    <row r="3" spans="1:8" ht="13.5" customHeight="1" x14ac:dyDescent="0.2">
      <c r="A3" s="14"/>
      <c r="B3" s="19"/>
      <c r="C3" s="23"/>
      <c r="D3" s="27"/>
      <c r="E3" s="31"/>
      <c r="F3" s="35"/>
    </row>
    <row r="4" spans="1:8" ht="13.5" customHeight="1" x14ac:dyDescent="0.2">
      <c r="A4" s="14"/>
      <c r="B4" s="49" t="s">
        <v>791</v>
      </c>
      <c r="C4" s="23"/>
      <c r="D4" s="27"/>
      <c r="E4" s="31"/>
      <c r="F4" s="35"/>
    </row>
    <row r="5" spans="1:8" ht="13.5" customHeight="1" x14ac:dyDescent="0.2">
      <c r="A5" s="14"/>
      <c r="B5" s="19"/>
      <c r="C5" s="23"/>
      <c r="D5" s="27"/>
      <c r="E5" s="31"/>
      <c r="F5" s="35"/>
    </row>
    <row r="6" spans="1:8" ht="13.5" customHeight="1" x14ac:dyDescent="0.2">
      <c r="A6" s="14"/>
      <c r="B6" s="20" t="s">
        <v>792</v>
      </c>
      <c r="C6" s="23"/>
      <c r="D6" s="27"/>
      <c r="E6" s="31"/>
      <c r="F6" s="35"/>
    </row>
    <row r="7" spans="1:8" ht="13.5" customHeight="1" x14ac:dyDescent="0.2">
      <c r="A7" s="14"/>
      <c r="B7" s="19"/>
      <c r="C7" s="23"/>
      <c r="D7" s="27"/>
      <c r="E7" s="31"/>
      <c r="F7" s="35"/>
    </row>
    <row r="8" spans="1:8" ht="36" customHeight="1" x14ac:dyDescent="0.2">
      <c r="A8" s="15" t="s">
        <v>608</v>
      </c>
      <c r="B8" s="50" t="s">
        <v>793</v>
      </c>
      <c r="C8" s="24">
        <v>1</v>
      </c>
      <c r="D8" s="28" t="s">
        <v>8</v>
      </c>
      <c r="E8" s="32"/>
      <c r="F8" s="36" t="str">
        <f>IF(OR(ISBLANK(C8), ISBLANK(E8)), "", IF(ISNUMBER(E8), ROUND(C8 * E8, 2), E8))</f>
        <v/>
      </c>
      <c r="G8" s="11" t="s">
        <v>794</v>
      </c>
      <c r="H8" s="12" t="s">
        <v>795</v>
      </c>
    </row>
    <row r="9" spans="1:8" ht="13.5" customHeight="1" x14ac:dyDescent="0.2">
      <c r="A9" s="14"/>
      <c r="B9" s="19"/>
      <c r="C9" s="23"/>
      <c r="D9" s="27"/>
      <c r="E9" s="31"/>
      <c r="F9" s="35"/>
    </row>
    <row r="10" spans="1:8" ht="13.5" customHeight="1" x14ac:dyDescent="0.2">
      <c r="A10" s="14"/>
      <c r="B10" s="19"/>
      <c r="C10" s="23"/>
      <c r="D10" s="27"/>
      <c r="E10" s="31"/>
      <c r="F10" s="35"/>
    </row>
    <row r="11" spans="1:8" ht="13.5" customHeight="1" x14ac:dyDescent="0.2">
      <c r="A11" s="14"/>
      <c r="B11" s="19"/>
      <c r="C11" s="23"/>
      <c r="D11" s="27"/>
      <c r="E11" s="31"/>
      <c r="F11" s="35"/>
    </row>
    <row r="12" spans="1:8" ht="13.5" customHeight="1" x14ac:dyDescent="0.2">
      <c r="A12" s="14"/>
      <c r="B12" s="19"/>
      <c r="C12" s="23"/>
      <c r="D12" s="27"/>
      <c r="E12" s="31"/>
      <c r="F12" s="35"/>
    </row>
    <row r="13" spans="1:8" ht="13.5" customHeight="1" x14ac:dyDescent="0.2">
      <c r="A13" s="14"/>
      <c r="B13" s="19"/>
      <c r="C13" s="23"/>
      <c r="D13" s="27"/>
      <c r="E13" s="31"/>
      <c r="F13" s="35"/>
    </row>
    <row r="14" spans="1:8" ht="13.5" customHeight="1" x14ac:dyDescent="0.2">
      <c r="A14" s="14"/>
      <c r="B14" s="19"/>
      <c r="C14" s="23"/>
      <c r="D14" s="27"/>
      <c r="E14" s="31"/>
      <c r="F14" s="35"/>
    </row>
    <row r="15" spans="1:8" ht="13.5" customHeight="1" x14ac:dyDescent="0.2">
      <c r="A15" s="14"/>
      <c r="B15" s="19"/>
      <c r="C15" s="23"/>
      <c r="D15" s="27"/>
      <c r="E15" s="31"/>
      <c r="F15" s="35"/>
    </row>
    <row r="16" spans="1:8" ht="13.5" customHeight="1" x14ac:dyDescent="0.2">
      <c r="A16" s="14"/>
      <c r="B16" s="19"/>
      <c r="C16" s="23"/>
      <c r="D16" s="27"/>
      <c r="E16" s="31"/>
      <c r="F16" s="35"/>
    </row>
    <row r="17" spans="1:6" ht="13.5" customHeight="1" x14ac:dyDescent="0.2">
      <c r="A17" s="14"/>
      <c r="B17" s="19"/>
      <c r="C17" s="23"/>
      <c r="D17" s="27"/>
      <c r="E17" s="31"/>
      <c r="F17" s="35"/>
    </row>
    <row r="18" spans="1:6" ht="13.5" customHeight="1" x14ac:dyDescent="0.2">
      <c r="A18" s="14"/>
      <c r="B18" s="19"/>
      <c r="C18" s="23"/>
      <c r="D18" s="27"/>
      <c r="E18" s="31"/>
      <c r="F18" s="35"/>
    </row>
    <row r="19" spans="1:6" ht="13.5" customHeight="1" x14ac:dyDescent="0.2">
      <c r="A19" s="14"/>
      <c r="B19" s="19"/>
      <c r="C19" s="23"/>
      <c r="D19" s="27"/>
      <c r="E19" s="31"/>
      <c r="F19" s="35"/>
    </row>
    <row r="20" spans="1:6" ht="13.5" customHeight="1" x14ac:dyDescent="0.2">
      <c r="A20" s="14"/>
      <c r="B20" s="19"/>
      <c r="C20" s="23"/>
      <c r="D20" s="27"/>
      <c r="E20" s="31"/>
      <c r="F20" s="35"/>
    </row>
    <row r="21" spans="1:6" ht="13.5" customHeight="1" x14ac:dyDescent="0.2">
      <c r="A21" s="14"/>
      <c r="B21" s="19"/>
      <c r="C21" s="23"/>
      <c r="D21" s="27"/>
      <c r="E21" s="31"/>
      <c r="F21" s="35"/>
    </row>
    <row r="22" spans="1:6" ht="13.5" customHeight="1" x14ac:dyDescent="0.2">
      <c r="A22" s="14"/>
      <c r="B22" s="19"/>
      <c r="C22" s="23"/>
      <c r="D22" s="27"/>
      <c r="E22" s="31"/>
      <c r="F22" s="35"/>
    </row>
    <row r="23" spans="1:6" ht="13.5" customHeight="1" x14ac:dyDescent="0.2">
      <c r="A23" s="14"/>
      <c r="B23" s="19"/>
      <c r="C23" s="23"/>
      <c r="D23" s="27"/>
      <c r="E23" s="31"/>
      <c r="F23" s="35"/>
    </row>
    <row r="24" spans="1:6" ht="13.5" customHeight="1" x14ac:dyDescent="0.2">
      <c r="A24" s="14"/>
      <c r="B24" s="19"/>
      <c r="C24" s="23"/>
      <c r="D24" s="27"/>
      <c r="E24" s="31"/>
      <c r="F24" s="35"/>
    </row>
    <row r="25" spans="1:6" ht="13.5" customHeight="1" x14ac:dyDescent="0.2">
      <c r="A25" s="14"/>
      <c r="B25" s="19"/>
      <c r="C25" s="23"/>
      <c r="D25" s="27"/>
      <c r="E25" s="31"/>
      <c r="F25" s="35"/>
    </row>
    <row r="26" spans="1:6" ht="13.5" customHeight="1" x14ac:dyDescent="0.2">
      <c r="A26" s="14"/>
      <c r="B26" s="19"/>
      <c r="C26" s="23"/>
      <c r="D26" s="27"/>
      <c r="E26" s="31"/>
      <c r="F26" s="35"/>
    </row>
    <row r="27" spans="1:6" ht="13.5" customHeight="1" x14ac:dyDescent="0.2">
      <c r="A27" s="14"/>
      <c r="B27" s="19"/>
      <c r="C27" s="23"/>
      <c r="D27" s="27"/>
      <c r="E27" s="31"/>
      <c r="F27" s="35"/>
    </row>
    <row r="28" spans="1:6" ht="13.5" customHeight="1" x14ac:dyDescent="0.2">
      <c r="A28" s="14"/>
      <c r="B28" s="19"/>
      <c r="C28" s="23"/>
      <c r="D28" s="27"/>
      <c r="E28" s="31"/>
      <c r="F28" s="35"/>
    </row>
    <row r="29" spans="1:6" ht="13.5" customHeight="1" x14ac:dyDescent="0.2">
      <c r="A29" s="14"/>
      <c r="B29" s="19"/>
      <c r="C29" s="23"/>
      <c r="D29" s="27"/>
      <c r="E29" s="31"/>
      <c r="F29" s="35"/>
    </row>
    <row r="30" spans="1:6" ht="13.5" customHeight="1" x14ac:dyDescent="0.2">
      <c r="A30" s="14"/>
      <c r="B30" s="19"/>
      <c r="C30" s="23"/>
      <c r="D30" s="27"/>
      <c r="E30" s="31"/>
      <c r="F30" s="35"/>
    </row>
    <row r="31" spans="1:6" ht="13.5" customHeight="1" x14ac:dyDescent="0.2">
      <c r="A31" s="14"/>
      <c r="B31" s="19"/>
      <c r="C31" s="23"/>
      <c r="D31" s="27"/>
      <c r="E31" s="31"/>
      <c r="F31" s="35"/>
    </row>
    <row r="32" spans="1:6" ht="13.5" customHeight="1" x14ac:dyDescent="0.2">
      <c r="A32" s="14"/>
      <c r="B32" s="19"/>
      <c r="C32" s="23"/>
      <c r="D32" s="27"/>
      <c r="E32" s="31"/>
      <c r="F32" s="35"/>
    </row>
    <row r="33" spans="1:6" ht="13.5" customHeight="1" x14ac:dyDescent="0.2">
      <c r="A33" s="14"/>
      <c r="B33" s="19"/>
      <c r="C33" s="23"/>
      <c r="D33" s="27"/>
      <c r="E33" s="31"/>
      <c r="F33" s="35"/>
    </row>
    <row r="34" spans="1:6" ht="13.5" customHeight="1" x14ac:dyDescent="0.2">
      <c r="A34" s="14"/>
      <c r="B34" s="19"/>
      <c r="C34" s="23"/>
      <c r="D34" s="27"/>
      <c r="E34" s="31"/>
      <c r="F34" s="35"/>
    </row>
    <row r="35" spans="1:6" ht="13.5" customHeight="1" x14ac:dyDescent="0.2">
      <c r="A35" s="14"/>
      <c r="B35" s="19"/>
      <c r="C35" s="23"/>
      <c r="D35" s="27"/>
      <c r="E35" s="31"/>
      <c r="F35" s="35"/>
    </row>
    <row r="36" spans="1:6" ht="13.5" customHeight="1" x14ac:dyDescent="0.2">
      <c r="A36" s="14"/>
      <c r="B36" s="19"/>
      <c r="C36" s="23"/>
      <c r="D36" s="27"/>
      <c r="E36" s="31"/>
      <c r="F36" s="35"/>
    </row>
    <row r="37" spans="1:6" ht="13.5" customHeight="1" x14ac:dyDescent="0.2">
      <c r="A37" s="14"/>
      <c r="B37" s="19"/>
      <c r="C37" s="23"/>
      <c r="D37" s="27"/>
      <c r="E37" s="31"/>
      <c r="F37" s="35"/>
    </row>
    <row r="38" spans="1:6" ht="13.5" customHeight="1" x14ac:dyDescent="0.2">
      <c r="A38" s="14"/>
      <c r="B38" s="19"/>
      <c r="C38" s="23"/>
      <c r="D38" s="27"/>
      <c r="E38" s="31"/>
      <c r="F38" s="35"/>
    </row>
    <row r="39" spans="1:6" ht="13.5" customHeight="1" x14ac:dyDescent="0.2">
      <c r="A39" s="14"/>
      <c r="B39" s="19"/>
      <c r="C39" s="23"/>
      <c r="D39" s="27"/>
      <c r="E39" s="31"/>
      <c r="F39" s="35"/>
    </row>
    <row r="40" spans="1:6" ht="13.5" customHeight="1" x14ac:dyDescent="0.2">
      <c r="A40" s="14"/>
      <c r="B40" s="19"/>
      <c r="C40" s="23"/>
      <c r="D40" s="27"/>
      <c r="E40" s="31"/>
      <c r="F40" s="35"/>
    </row>
    <row r="41" spans="1:6" ht="13.5" customHeight="1" x14ac:dyDescent="0.2">
      <c r="A41" s="14"/>
      <c r="B41" s="19"/>
      <c r="C41" s="23"/>
      <c r="D41" s="27"/>
      <c r="E41" s="31"/>
      <c r="F41" s="35"/>
    </row>
    <row r="42" spans="1:6" ht="13.5" customHeight="1" x14ac:dyDescent="0.2">
      <c r="A42" s="14"/>
      <c r="B42" s="19"/>
      <c r="C42" s="23"/>
      <c r="D42" s="27"/>
      <c r="E42" s="31"/>
      <c r="F42" s="35"/>
    </row>
    <row r="43" spans="1:6" ht="13.5" customHeight="1" x14ac:dyDescent="0.2">
      <c r="A43" s="14"/>
      <c r="B43" s="19"/>
      <c r="C43" s="23"/>
      <c r="D43" s="27"/>
      <c r="E43" s="31"/>
      <c r="F43" s="35"/>
    </row>
    <row r="44" spans="1:6" ht="13.5" customHeight="1" x14ac:dyDescent="0.2">
      <c r="A44" s="14"/>
      <c r="B44" s="19"/>
      <c r="C44" s="23"/>
      <c r="D44" s="27"/>
      <c r="E44" s="31"/>
      <c r="F44" s="35"/>
    </row>
    <row r="45" spans="1:6" ht="13.5" customHeight="1" x14ac:dyDescent="0.2">
      <c r="A45" s="14"/>
      <c r="B45" s="19"/>
      <c r="C45" s="23"/>
      <c r="D45" s="27"/>
      <c r="E45" s="31"/>
      <c r="F45" s="35"/>
    </row>
    <row r="46" spans="1:6" ht="13.5" customHeight="1" x14ac:dyDescent="0.2">
      <c r="A46" s="14"/>
      <c r="B46" s="19"/>
      <c r="C46" s="23"/>
      <c r="D46" s="27"/>
      <c r="E46" s="31"/>
      <c r="F46" s="35"/>
    </row>
    <row r="47" spans="1:6" ht="13.5" customHeight="1" x14ac:dyDescent="0.2">
      <c r="A47" s="14"/>
      <c r="B47" s="19"/>
      <c r="C47" s="23"/>
      <c r="D47" s="27"/>
      <c r="E47" s="31"/>
      <c r="F47" s="35"/>
    </row>
    <row r="48" spans="1:6" ht="13.5" customHeight="1" x14ac:dyDescent="0.2">
      <c r="A48" s="14"/>
      <c r="B48" s="19"/>
      <c r="C48" s="23"/>
      <c r="D48" s="27"/>
      <c r="E48" s="31"/>
      <c r="F48" s="35"/>
    </row>
    <row r="49" spans="1:8" ht="13.5" customHeight="1" x14ac:dyDescent="0.2">
      <c r="A49" s="14"/>
      <c r="B49" s="19"/>
      <c r="C49" s="23"/>
      <c r="D49" s="27"/>
      <c r="E49" s="31"/>
      <c r="F49" s="35"/>
    </row>
    <row r="50" spans="1:8" ht="13.5" customHeight="1" x14ac:dyDescent="0.2">
      <c r="A50" s="14"/>
      <c r="B50" s="19"/>
      <c r="C50" s="23"/>
      <c r="D50" s="27"/>
      <c r="E50" s="31"/>
      <c r="F50" s="35"/>
    </row>
    <row r="51" spans="1:8" ht="13.5" customHeight="1" x14ac:dyDescent="0.2">
      <c r="A51" s="14"/>
      <c r="B51" s="19"/>
      <c r="C51" s="23"/>
      <c r="D51" s="27"/>
      <c r="E51" s="31"/>
      <c r="F51" s="35"/>
    </row>
    <row r="52" spans="1:8" ht="9.75" customHeight="1" x14ac:dyDescent="0.2">
      <c r="A52" s="16"/>
      <c r="B52" s="21"/>
      <c r="C52" s="25"/>
      <c r="D52" s="29"/>
      <c r="E52" s="33"/>
      <c r="F52" s="37"/>
    </row>
    <row r="53" spans="1:8" ht="21" customHeight="1" x14ac:dyDescent="0.2">
      <c r="A53" s="42" t="s">
        <v>9</v>
      </c>
      <c r="B53" s="38"/>
      <c r="C53" s="39" t="s">
        <v>796</v>
      </c>
      <c r="D53" s="40"/>
      <c r="E53" s="41" t="s">
        <v>10</v>
      </c>
      <c r="F53" s="43">
        <f>SUM(F3:F52)</f>
        <v>0</v>
      </c>
    </row>
    <row r="54" spans="1:8" ht="21" customHeight="1" x14ac:dyDescent="0.2">
      <c r="A54" s="9" t="s">
        <v>790</v>
      </c>
    </row>
    <row r="55" spans="1:8" ht="21" customHeight="1" x14ac:dyDescent="0.2">
      <c r="A55" s="13" t="s">
        <v>0</v>
      </c>
      <c r="B55" s="18" t="s">
        <v>1</v>
      </c>
      <c r="C55" s="22" t="s">
        <v>3</v>
      </c>
      <c r="D55" s="26" t="s">
        <v>2</v>
      </c>
      <c r="E55" s="30" t="s">
        <v>4</v>
      </c>
      <c r="F55" s="34" t="s">
        <v>5</v>
      </c>
      <c r="G55" s="11" t="s">
        <v>6</v>
      </c>
      <c r="H55" s="12" t="s">
        <v>7</v>
      </c>
    </row>
    <row r="56" spans="1:8" ht="13.5" customHeight="1" x14ac:dyDescent="0.2">
      <c r="A56" s="14"/>
      <c r="B56" s="19"/>
      <c r="C56" s="23"/>
      <c r="D56" s="27"/>
      <c r="E56" s="31"/>
      <c r="F56" s="35"/>
    </row>
    <row r="57" spans="1:8" ht="13.5" customHeight="1" x14ac:dyDescent="0.2">
      <c r="A57" s="14"/>
      <c r="B57" s="49" t="s">
        <v>797</v>
      </c>
      <c r="C57" s="23"/>
      <c r="D57" s="27"/>
      <c r="E57" s="31"/>
      <c r="F57" s="35"/>
    </row>
    <row r="58" spans="1:8" ht="13.5" customHeight="1" x14ac:dyDescent="0.2">
      <c r="A58" s="14"/>
      <c r="B58" s="19"/>
      <c r="C58" s="23"/>
      <c r="D58" s="27"/>
      <c r="E58" s="31"/>
      <c r="F58" s="35"/>
    </row>
    <row r="59" spans="1:8" ht="13.5" customHeight="1" x14ac:dyDescent="0.2">
      <c r="A59" s="15" t="s">
        <v>55</v>
      </c>
      <c r="B59" s="20" t="s">
        <v>56</v>
      </c>
      <c r="C59" s="23"/>
      <c r="D59" s="27"/>
      <c r="E59" s="31"/>
      <c r="F59" s="35"/>
    </row>
    <row r="60" spans="1:8" ht="13.5" customHeight="1" x14ac:dyDescent="0.2">
      <c r="A60" s="14"/>
      <c r="B60" s="19"/>
      <c r="C60" s="23"/>
      <c r="D60" s="27"/>
      <c r="E60" s="31"/>
      <c r="F60" s="35"/>
    </row>
    <row r="61" spans="1:8" ht="13.5" customHeight="1" x14ac:dyDescent="0.2">
      <c r="A61" s="15" t="s">
        <v>57</v>
      </c>
      <c r="B61" s="20" t="s">
        <v>58</v>
      </c>
      <c r="C61" s="23"/>
      <c r="D61" s="27"/>
      <c r="E61" s="31"/>
      <c r="F61" s="35"/>
    </row>
    <row r="62" spans="1:8" ht="13.5" customHeight="1" x14ac:dyDescent="0.2">
      <c r="A62" s="14"/>
      <c r="B62" s="19"/>
      <c r="C62" s="23"/>
      <c r="D62" s="27"/>
      <c r="E62" s="31"/>
      <c r="F62" s="35"/>
    </row>
    <row r="63" spans="1:8" ht="13.5" customHeight="1" x14ac:dyDescent="0.2">
      <c r="A63" s="15" t="s">
        <v>59</v>
      </c>
      <c r="B63" s="20" t="s">
        <v>58</v>
      </c>
      <c r="C63" s="23"/>
      <c r="D63" s="27"/>
      <c r="E63" s="31"/>
      <c r="F63" s="35"/>
    </row>
    <row r="64" spans="1:8" ht="13.5" customHeight="1" x14ac:dyDescent="0.2">
      <c r="A64" s="14"/>
      <c r="B64" s="19"/>
      <c r="C64" s="23"/>
      <c r="D64" s="27"/>
      <c r="E64" s="31"/>
      <c r="F64" s="35"/>
    </row>
    <row r="65" spans="1:8" ht="13.5" customHeight="1" x14ac:dyDescent="0.2">
      <c r="A65" s="15" t="s">
        <v>60</v>
      </c>
      <c r="B65" s="20" t="s">
        <v>61</v>
      </c>
      <c r="C65" s="23"/>
      <c r="D65" s="27"/>
      <c r="E65" s="31"/>
      <c r="F65" s="35"/>
    </row>
    <row r="66" spans="1:8" ht="13.5" customHeight="1" x14ac:dyDescent="0.2">
      <c r="A66" s="14"/>
      <c r="B66" s="19"/>
      <c r="C66" s="23"/>
      <c r="D66" s="27"/>
      <c r="E66" s="31"/>
      <c r="F66" s="35"/>
    </row>
    <row r="67" spans="1:8" ht="13.5" customHeight="1" x14ac:dyDescent="0.2">
      <c r="A67" s="15" t="s">
        <v>62</v>
      </c>
      <c r="B67" s="20" t="s">
        <v>63</v>
      </c>
      <c r="C67" s="23"/>
      <c r="D67" s="27"/>
      <c r="E67" s="31"/>
      <c r="F67" s="35"/>
    </row>
    <row r="68" spans="1:8" ht="13.5" customHeight="1" x14ac:dyDescent="0.2">
      <c r="A68" s="14"/>
      <c r="B68" s="19"/>
      <c r="C68" s="23"/>
      <c r="D68" s="27"/>
      <c r="E68" s="31"/>
      <c r="F68" s="35"/>
    </row>
    <row r="69" spans="1:8" ht="13.5" customHeight="1" x14ac:dyDescent="0.2">
      <c r="A69" s="15" t="s">
        <v>798</v>
      </c>
      <c r="B69" s="20" t="s">
        <v>30</v>
      </c>
      <c r="C69" s="24">
        <v>30</v>
      </c>
      <c r="D69" s="28" t="s">
        <v>65</v>
      </c>
      <c r="E69" s="32"/>
      <c r="F69" s="36" t="str">
        <f>IF(OR(ISBLANK(C69), ISBLANK(E69)), "", IF(ISNUMBER(E69), ROUND(C69 * E69, 2), E69))</f>
        <v/>
      </c>
      <c r="G69" s="11" t="s">
        <v>799</v>
      </c>
      <c r="H69" s="12" t="s">
        <v>800</v>
      </c>
    </row>
    <row r="70" spans="1:8" ht="13.5" customHeight="1" x14ac:dyDescent="0.2">
      <c r="A70" s="14"/>
      <c r="B70" s="19"/>
      <c r="C70" s="23"/>
      <c r="D70" s="27"/>
      <c r="E70" s="31"/>
      <c r="F70" s="35"/>
    </row>
    <row r="71" spans="1:8" ht="13.5" customHeight="1" x14ac:dyDescent="0.2">
      <c r="A71" s="15" t="s">
        <v>68</v>
      </c>
      <c r="B71" s="20" t="s">
        <v>69</v>
      </c>
      <c r="C71" s="23"/>
      <c r="D71" s="27"/>
      <c r="E71" s="31"/>
      <c r="F71" s="35"/>
    </row>
    <row r="72" spans="1:8" ht="13.5" customHeight="1" x14ac:dyDescent="0.2">
      <c r="A72" s="14"/>
      <c r="B72" s="19"/>
      <c r="C72" s="23"/>
      <c r="D72" s="27"/>
      <c r="E72" s="31"/>
      <c r="F72" s="35"/>
    </row>
    <row r="73" spans="1:8" ht="13.5" customHeight="1" x14ac:dyDescent="0.2">
      <c r="A73" s="15" t="s">
        <v>70</v>
      </c>
      <c r="B73" s="20" t="s">
        <v>71</v>
      </c>
      <c r="C73" s="23"/>
      <c r="D73" s="27"/>
      <c r="E73" s="31"/>
      <c r="F73" s="35"/>
    </row>
    <row r="74" spans="1:8" ht="13.5" customHeight="1" x14ac:dyDescent="0.2">
      <c r="A74" s="14"/>
      <c r="B74" s="19"/>
      <c r="C74" s="23"/>
      <c r="D74" s="27"/>
      <c r="E74" s="31"/>
      <c r="F74" s="35"/>
    </row>
    <row r="75" spans="1:8" ht="13.5" customHeight="1" x14ac:dyDescent="0.2">
      <c r="A75" s="15" t="s">
        <v>72</v>
      </c>
      <c r="B75" s="20" t="s">
        <v>73</v>
      </c>
      <c r="C75" s="23"/>
      <c r="D75" s="27"/>
      <c r="E75" s="31"/>
      <c r="F75" s="35"/>
    </row>
    <row r="76" spans="1:8" ht="13.5" customHeight="1" x14ac:dyDescent="0.2">
      <c r="A76" s="14"/>
      <c r="B76" s="19"/>
      <c r="C76" s="23"/>
      <c r="D76" s="27"/>
      <c r="E76" s="31"/>
      <c r="F76" s="35"/>
    </row>
    <row r="77" spans="1:8" ht="13.5" customHeight="1" x14ac:dyDescent="0.2">
      <c r="A77" s="15" t="s">
        <v>801</v>
      </c>
      <c r="B77" s="20" t="s">
        <v>30</v>
      </c>
      <c r="C77" s="24">
        <v>1</v>
      </c>
      <c r="D77" s="28" t="s">
        <v>8</v>
      </c>
      <c r="E77" s="32"/>
      <c r="F77" s="36" t="str">
        <f>IF(OR(ISBLANK(C77), ISBLANK(E77)), "", IF(ISNUMBER(E77), ROUND(C77 * E77, 2), E77))</f>
        <v/>
      </c>
      <c r="G77" s="11" t="s">
        <v>802</v>
      </c>
      <c r="H77" s="12" t="s">
        <v>803</v>
      </c>
    </row>
    <row r="78" spans="1:8" ht="13.5" customHeight="1" x14ac:dyDescent="0.2">
      <c r="A78" s="14"/>
      <c r="B78" s="19"/>
      <c r="C78" s="23"/>
      <c r="D78" s="27"/>
      <c r="E78" s="31"/>
      <c r="F78" s="35"/>
    </row>
    <row r="79" spans="1:8" ht="13.5" customHeight="1" x14ac:dyDescent="0.2">
      <c r="A79" s="15" t="s">
        <v>77</v>
      </c>
      <c r="B79" s="20" t="s">
        <v>78</v>
      </c>
      <c r="C79" s="23"/>
      <c r="D79" s="27"/>
      <c r="E79" s="31"/>
      <c r="F79" s="35"/>
    </row>
    <row r="80" spans="1:8" ht="13.5" customHeight="1" x14ac:dyDescent="0.2">
      <c r="A80" s="14"/>
      <c r="B80" s="19"/>
      <c r="C80" s="23"/>
      <c r="D80" s="27"/>
      <c r="E80" s="31"/>
      <c r="F80" s="35"/>
    </row>
    <row r="81" spans="1:8" ht="13.5" customHeight="1" x14ac:dyDescent="0.2">
      <c r="A81" s="15" t="s">
        <v>804</v>
      </c>
      <c r="B81" s="20" t="s">
        <v>30</v>
      </c>
      <c r="C81" s="24">
        <v>1</v>
      </c>
      <c r="D81" s="28" t="s">
        <v>8</v>
      </c>
      <c r="E81" s="32"/>
      <c r="F81" s="36" t="str">
        <f>IF(OR(ISBLANK(C81), ISBLANK(E81)), "", IF(ISNUMBER(E81), ROUND(C81 * E81, 2), E81))</f>
        <v/>
      </c>
      <c r="G81" s="11" t="s">
        <v>805</v>
      </c>
      <c r="H81" s="12" t="s">
        <v>806</v>
      </c>
    </row>
    <row r="82" spans="1:8" ht="13.5" customHeight="1" x14ac:dyDescent="0.2">
      <c r="A82" s="14"/>
      <c r="B82" s="19"/>
      <c r="C82" s="23"/>
      <c r="D82" s="27"/>
      <c r="E82" s="31"/>
      <c r="F82" s="35"/>
    </row>
    <row r="83" spans="1:8" ht="13.5" customHeight="1" x14ac:dyDescent="0.2">
      <c r="A83" s="15" t="s">
        <v>82</v>
      </c>
      <c r="B83" s="20" t="s">
        <v>83</v>
      </c>
      <c r="C83" s="23"/>
      <c r="D83" s="27"/>
      <c r="E83" s="31"/>
      <c r="F83" s="35"/>
    </row>
    <row r="84" spans="1:8" ht="13.5" customHeight="1" x14ac:dyDescent="0.2">
      <c r="A84" s="14"/>
      <c r="B84" s="19"/>
      <c r="C84" s="23"/>
      <c r="D84" s="27"/>
      <c r="E84" s="31"/>
      <c r="F84" s="35"/>
    </row>
    <row r="85" spans="1:8" ht="13.5" customHeight="1" x14ac:dyDescent="0.2">
      <c r="A85" s="15" t="s">
        <v>84</v>
      </c>
      <c r="B85" s="20" t="s">
        <v>85</v>
      </c>
      <c r="C85" s="23"/>
      <c r="D85" s="27"/>
      <c r="E85" s="31"/>
      <c r="F85" s="35"/>
    </row>
    <row r="86" spans="1:8" ht="13.5" customHeight="1" x14ac:dyDescent="0.2">
      <c r="A86" s="14"/>
      <c r="B86" s="19"/>
      <c r="C86" s="23"/>
      <c r="D86" s="27"/>
      <c r="E86" s="31"/>
      <c r="F86" s="35"/>
    </row>
    <row r="87" spans="1:8" ht="13.5" customHeight="1" x14ac:dyDescent="0.2">
      <c r="A87" s="15" t="s">
        <v>578</v>
      </c>
      <c r="B87" s="20" t="s">
        <v>87</v>
      </c>
      <c r="C87" s="24">
        <v>30</v>
      </c>
      <c r="D87" s="28" t="s">
        <v>65</v>
      </c>
      <c r="E87" s="32"/>
      <c r="F87" s="36" t="str">
        <f>IF(OR(ISBLANK(C87), ISBLANK(E87)), "", IF(ISNUMBER(E87), ROUND(C87 * E87, 2), E87))</f>
        <v/>
      </c>
      <c r="G87" s="11" t="s">
        <v>807</v>
      </c>
      <c r="H87" s="12" t="s">
        <v>808</v>
      </c>
    </row>
    <row r="88" spans="1:8" ht="13.5" customHeight="1" x14ac:dyDescent="0.2">
      <c r="A88" s="14"/>
      <c r="B88" s="19"/>
      <c r="C88" s="23"/>
      <c r="D88" s="27"/>
      <c r="E88" s="31"/>
      <c r="F88" s="35"/>
    </row>
    <row r="89" spans="1:8" ht="60" customHeight="1" x14ac:dyDescent="0.2">
      <c r="A89" s="15" t="s">
        <v>90</v>
      </c>
      <c r="B89" s="50" t="s">
        <v>91</v>
      </c>
      <c r="C89" s="23"/>
      <c r="D89" s="27"/>
      <c r="E89" s="31"/>
      <c r="F89" s="35"/>
    </row>
    <row r="90" spans="1:8" ht="13.5" customHeight="1" x14ac:dyDescent="0.2">
      <c r="A90" s="14"/>
      <c r="B90" s="19"/>
      <c r="C90" s="23"/>
      <c r="D90" s="27"/>
      <c r="E90" s="31"/>
      <c r="F90" s="35"/>
    </row>
    <row r="91" spans="1:8" ht="13.5" customHeight="1" x14ac:dyDescent="0.2">
      <c r="A91" s="15" t="s">
        <v>92</v>
      </c>
      <c r="B91" s="20" t="s">
        <v>93</v>
      </c>
      <c r="C91" s="23"/>
      <c r="D91" s="27"/>
      <c r="E91" s="31"/>
      <c r="F91" s="35"/>
    </row>
    <row r="92" spans="1:8" ht="13.5" customHeight="1" x14ac:dyDescent="0.2">
      <c r="A92" s="14"/>
      <c r="B92" s="19"/>
      <c r="C92" s="23"/>
      <c r="D92" s="27"/>
      <c r="E92" s="31"/>
      <c r="F92" s="35"/>
    </row>
    <row r="93" spans="1:8" ht="13.5" customHeight="1" x14ac:dyDescent="0.2">
      <c r="A93" s="15" t="s">
        <v>809</v>
      </c>
      <c r="B93" s="20" t="s">
        <v>810</v>
      </c>
      <c r="C93" s="23"/>
      <c r="D93" s="27"/>
      <c r="E93" s="31"/>
      <c r="F93" s="35"/>
    </row>
    <row r="94" spans="1:8" ht="13.5" customHeight="1" x14ac:dyDescent="0.2">
      <c r="A94" s="14"/>
      <c r="B94" s="19"/>
      <c r="C94" s="23"/>
      <c r="D94" s="27"/>
      <c r="E94" s="31"/>
      <c r="F94" s="35"/>
    </row>
    <row r="95" spans="1:8" ht="13.5" customHeight="1" x14ac:dyDescent="0.2">
      <c r="A95" s="15" t="s">
        <v>811</v>
      </c>
      <c r="B95" s="20" t="s">
        <v>97</v>
      </c>
      <c r="C95" s="24">
        <v>18</v>
      </c>
      <c r="D95" s="28" t="s">
        <v>65</v>
      </c>
      <c r="E95" s="32"/>
      <c r="F95" s="36" t="str">
        <f>IF(OR(ISBLANK(C95), ISBLANK(E95)), "", IF(ISNUMBER(E95), ROUND(C95 * E95, 2), E95))</f>
        <v/>
      </c>
      <c r="G95" s="11" t="s">
        <v>812</v>
      </c>
      <c r="H95" s="12" t="s">
        <v>813</v>
      </c>
    </row>
    <row r="96" spans="1:8" ht="13.5" customHeight="1" x14ac:dyDescent="0.2">
      <c r="A96" s="14"/>
      <c r="B96" s="19"/>
      <c r="C96" s="23"/>
      <c r="D96" s="27"/>
      <c r="E96" s="31"/>
      <c r="F96" s="35"/>
    </row>
    <row r="97" spans="1:8" ht="13.5" customHeight="1" x14ac:dyDescent="0.2">
      <c r="A97" s="15" t="s">
        <v>100</v>
      </c>
      <c r="B97" s="20" t="s">
        <v>101</v>
      </c>
      <c r="C97" s="23"/>
      <c r="D97" s="27"/>
      <c r="E97" s="31"/>
      <c r="F97" s="35"/>
    </row>
    <row r="98" spans="1:8" ht="13.5" customHeight="1" x14ac:dyDescent="0.2">
      <c r="A98" s="14"/>
      <c r="B98" s="19"/>
      <c r="C98" s="23"/>
      <c r="D98" s="27"/>
      <c r="E98" s="31"/>
      <c r="F98" s="35"/>
    </row>
    <row r="99" spans="1:8" ht="13.5" customHeight="1" x14ac:dyDescent="0.2">
      <c r="A99" s="15" t="s">
        <v>102</v>
      </c>
      <c r="B99" s="20" t="s">
        <v>103</v>
      </c>
      <c r="C99" s="23"/>
      <c r="D99" s="27"/>
      <c r="E99" s="31"/>
      <c r="F99" s="35"/>
    </row>
    <row r="100" spans="1:8" ht="13.5" customHeight="1" x14ac:dyDescent="0.2">
      <c r="A100" s="14"/>
      <c r="B100" s="19"/>
      <c r="C100" s="23"/>
      <c r="D100" s="27"/>
      <c r="E100" s="31"/>
      <c r="F100" s="35"/>
    </row>
    <row r="101" spans="1:8" ht="13.5" customHeight="1" x14ac:dyDescent="0.2">
      <c r="A101" s="15" t="s">
        <v>814</v>
      </c>
      <c r="B101" s="20" t="s">
        <v>105</v>
      </c>
      <c r="C101" s="24">
        <v>60</v>
      </c>
      <c r="D101" s="28" t="s">
        <v>106</v>
      </c>
      <c r="E101" s="32"/>
      <c r="F101" s="36" t="str">
        <f>IF(OR(ISBLANK(C101), ISBLANK(E101)), "", IF(ISNUMBER(E101), ROUND(C101 * E101, 2), E101))</f>
        <v/>
      </c>
      <c r="G101" s="11" t="s">
        <v>815</v>
      </c>
      <c r="H101" s="12" t="s">
        <v>816</v>
      </c>
    </row>
    <row r="102" spans="1:8" ht="13.5" customHeight="1" x14ac:dyDescent="0.2">
      <c r="A102" s="14"/>
      <c r="B102" s="19"/>
      <c r="C102" s="23"/>
      <c r="D102" s="27"/>
      <c r="E102" s="31"/>
      <c r="F102" s="35"/>
    </row>
    <row r="103" spans="1:8" ht="12.75" customHeight="1" x14ac:dyDescent="0.2">
      <c r="A103" s="16"/>
      <c r="B103" s="21"/>
      <c r="C103" s="25"/>
      <c r="D103" s="29"/>
      <c r="E103" s="33"/>
      <c r="F103" s="37"/>
    </row>
    <row r="104" spans="1:8" ht="21" customHeight="1" x14ac:dyDescent="0.2">
      <c r="A104" s="42" t="s">
        <v>9</v>
      </c>
      <c r="B104" s="38"/>
      <c r="C104" s="39" t="s">
        <v>817</v>
      </c>
      <c r="D104" s="40"/>
      <c r="E104" s="41" t="s">
        <v>10</v>
      </c>
      <c r="F104" s="43">
        <f>SUM(F56:F103)</f>
        <v>0</v>
      </c>
    </row>
    <row r="105" spans="1:8" ht="21" customHeight="1" x14ac:dyDescent="0.2">
      <c r="A105" s="9" t="s">
        <v>790</v>
      </c>
    </row>
    <row r="106" spans="1:8" ht="21" customHeight="1" x14ac:dyDescent="0.2">
      <c r="A106" s="13" t="s">
        <v>0</v>
      </c>
      <c r="B106" s="18" t="s">
        <v>1</v>
      </c>
      <c r="C106" s="22" t="s">
        <v>3</v>
      </c>
      <c r="D106" s="26" t="s">
        <v>2</v>
      </c>
      <c r="E106" s="30" t="s">
        <v>4</v>
      </c>
      <c r="F106" s="34" t="s">
        <v>5</v>
      </c>
      <c r="G106" s="11" t="s">
        <v>6</v>
      </c>
      <c r="H106" s="12" t="s">
        <v>7</v>
      </c>
    </row>
    <row r="107" spans="1:8" ht="13.5" customHeight="1" x14ac:dyDescent="0.2">
      <c r="A107" s="14"/>
      <c r="B107" s="19"/>
      <c r="C107" s="23"/>
      <c r="D107" s="27"/>
      <c r="E107" s="31"/>
      <c r="F107" s="35"/>
    </row>
    <row r="108" spans="1:8" ht="13.5" customHeight="1" x14ac:dyDescent="0.2">
      <c r="A108" s="14"/>
      <c r="B108" s="49" t="s">
        <v>797</v>
      </c>
      <c r="C108" s="23"/>
      <c r="D108" s="27"/>
      <c r="E108" s="31"/>
      <c r="F108" s="35"/>
    </row>
    <row r="109" spans="1:8" ht="13.5" customHeight="1" x14ac:dyDescent="0.2">
      <c r="A109" s="14"/>
      <c r="B109" s="19"/>
      <c r="C109" s="23"/>
      <c r="D109" s="27"/>
      <c r="E109" s="31"/>
      <c r="F109" s="35"/>
    </row>
    <row r="110" spans="1:8" ht="13.5" customHeight="1" x14ac:dyDescent="0.2">
      <c r="A110" s="15" t="s">
        <v>110</v>
      </c>
      <c r="B110" s="20" t="s">
        <v>111</v>
      </c>
      <c r="C110" s="23"/>
      <c r="D110" s="27"/>
      <c r="E110" s="31"/>
      <c r="F110" s="35"/>
    </row>
    <row r="111" spans="1:8" ht="13.5" customHeight="1" x14ac:dyDescent="0.2">
      <c r="A111" s="14"/>
      <c r="B111" s="19"/>
      <c r="C111" s="23"/>
      <c r="D111" s="27"/>
      <c r="E111" s="31"/>
      <c r="F111" s="35"/>
    </row>
    <row r="112" spans="1:8" ht="36" customHeight="1" x14ac:dyDescent="0.2">
      <c r="A112" s="15" t="s">
        <v>112</v>
      </c>
      <c r="B112" s="50" t="s">
        <v>113</v>
      </c>
      <c r="C112" s="23"/>
      <c r="D112" s="27"/>
      <c r="E112" s="31"/>
      <c r="F112" s="35"/>
    </row>
    <row r="113" spans="1:8" ht="13.5" customHeight="1" x14ac:dyDescent="0.2">
      <c r="A113" s="14"/>
      <c r="B113" s="19"/>
      <c r="C113" s="23"/>
      <c r="D113" s="27"/>
      <c r="E113" s="31"/>
      <c r="F113" s="35"/>
    </row>
    <row r="114" spans="1:8" ht="13.5" customHeight="1" x14ac:dyDescent="0.2">
      <c r="A114" s="15" t="s">
        <v>114</v>
      </c>
      <c r="B114" s="20" t="s">
        <v>115</v>
      </c>
      <c r="C114" s="23"/>
      <c r="D114" s="27"/>
      <c r="E114" s="31"/>
      <c r="F114" s="35"/>
    </row>
    <row r="115" spans="1:8" ht="13.5" customHeight="1" x14ac:dyDescent="0.2">
      <c r="A115" s="14"/>
      <c r="B115" s="19"/>
      <c r="C115" s="23"/>
      <c r="D115" s="27"/>
      <c r="E115" s="31"/>
      <c r="F115" s="35"/>
    </row>
    <row r="116" spans="1:8" ht="13.5" customHeight="1" x14ac:dyDescent="0.2">
      <c r="A116" s="15" t="s">
        <v>116</v>
      </c>
      <c r="B116" s="20" t="s">
        <v>818</v>
      </c>
      <c r="C116" s="23"/>
      <c r="D116" s="27"/>
      <c r="E116" s="31"/>
      <c r="F116" s="35"/>
    </row>
    <row r="117" spans="1:8" ht="13.5" customHeight="1" x14ac:dyDescent="0.2">
      <c r="A117" s="14"/>
      <c r="B117" s="19"/>
      <c r="C117" s="23"/>
      <c r="D117" s="27"/>
      <c r="E117" s="31"/>
      <c r="F117" s="35"/>
    </row>
    <row r="118" spans="1:8" ht="13.5" customHeight="1" x14ac:dyDescent="0.2">
      <c r="A118" s="15" t="s">
        <v>819</v>
      </c>
      <c r="B118" s="20" t="s">
        <v>119</v>
      </c>
      <c r="C118" s="24">
        <v>9</v>
      </c>
      <c r="D118" s="28" t="s">
        <v>65</v>
      </c>
      <c r="E118" s="32"/>
      <c r="F118" s="36" t="str">
        <f>IF(OR(ISBLANK(C118), ISBLANK(E118)), "", IF(ISNUMBER(E118), ROUND(C118 * E118, 2), E118))</f>
        <v/>
      </c>
      <c r="G118" s="11" t="s">
        <v>820</v>
      </c>
      <c r="H118" s="12" t="s">
        <v>821</v>
      </c>
    </row>
    <row r="119" spans="1:8" ht="13.5" customHeight="1" x14ac:dyDescent="0.2">
      <c r="A119" s="14"/>
      <c r="B119" s="19"/>
      <c r="C119" s="23"/>
      <c r="D119" s="27"/>
      <c r="E119" s="31"/>
      <c r="F119" s="35"/>
    </row>
    <row r="120" spans="1:8" ht="13.5" customHeight="1" x14ac:dyDescent="0.2">
      <c r="A120" s="15" t="s">
        <v>122</v>
      </c>
      <c r="B120" s="20" t="s">
        <v>123</v>
      </c>
      <c r="C120" s="23"/>
      <c r="D120" s="27"/>
      <c r="E120" s="31"/>
      <c r="F120" s="35"/>
    </row>
    <row r="121" spans="1:8" ht="13.5" customHeight="1" x14ac:dyDescent="0.2">
      <c r="A121" s="14"/>
      <c r="B121" s="19"/>
      <c r="C121" s="23"/>
      <c r="D121" s="27"/>
      <c r="E121" s="31"/>
      <c r="F121" s="35"/>
    </row>
    <row r="122" spans="1:8" ht="13.5" customHeight="1" x14ac:dyDescent="0.2">
      <c r="A122" s="15" t="s">
        <v>124</v>
      </c>
      <c r="B122" s="20" t="s">
        <v>125</v>
      </c>
      <c r="C122" s="23"/>
      <c r="D122" s="27"/>
      <c r="E122" s="31"/>
      <c r="F122" s="35"/>
    </row>
    <row r="123" spans="1:8" ht="13.5" customHeight="1" x14ac:dyDescent="0.2">
      <c r="A123" s="14"/>
      <c r="B123" s="19"/>
      <c r="C123" s="23"/>
      <c r="D123" s="27"/>
      <c r="E123" s="31"/>
      <c r="F123" s="35"/>
    </row>
    <row r="124" spans="1:8" ht="13.5" customHeight="1" x14ac:dyDescent="0.2">
      <c r="A124" s="15" t="s">
        <v>126</v>
      </c>
      <c r="B124" s="20" t="s">
        <v>822</v>
      </c>
      <c r="C124" s="23"/>
      <c r="D124" s="27"/>
      <c r="E124" s="31"/>
      <c r="F124" s="35"/>
    </row>
    <row r="125" spans="1:8" ht="13.5" customHeight="1" x14ac:dyDescent="0.2">
      <c r="A125" s="14"/>
      <c r="B125" s="19"/>
      <c r="C125" s="23"/>
      <c r="D125" s="27"/>
      <c r="E125" s="31"/>
      <c r="F125" s="35"/>
    </row>
    <row r="126" spans="1:8" ht="13.5" customHeight="1" x14ac:dyDescent="0.2">
      <c r="A126" s="15" t="s">
        <v>823</v>
      </c>
      <c r="B126" s="20" t="s">
        <v>30</v>
      </c>
      <c r="C126" s="24">
        <v>60</v>
      </c>
      <c r="D126" s="28" t="s">
        <v>106</v>
      </c>
      <c r="E126" s="32"/>
      <c r="F126" s="36" t="str">
        <f>IF(OR(ISBLANK(C126), ISBLANK(E126)), "", IF(ISNUMBER(E126), ROUND(C126 * E126, 2), E126))</f>
        <v/>
      </c>
      <c r="G126" s="11" t="s">
        <v>824</v>
      </c>
      <c r="H126" s="12" t="s">
        <v>825</v>
      </c>
    </row>
    <row r="127" spans="1:8" ht="13.5" customHeight="1" x14ac:dyDescent="0.2">
      <c r="A127" s="14"/>
      <c r="B127" s="19"/>
      <c r="C127" s="23"/>
      <c r="D127" s="27"/>
      <c r="E127" s="31"/>
      <c r="F127" s="35"/>
    </row>
    <row r="128" spans="1:8" ht="36" customHeight="1" x14ac:dyDescent="0.2">
      <c r="A128" s="15" t="s">
        <v>144</v>
      </c>
      <c r="B128" s="50" t="s">
        <v>145</v>
      </c>
      <c r="C128" s="23"/>
      <c r="D128" s="27"/>
      <c r="E128" s="31"/>
      <c r="F128" s="35"/>
    </row>
    <row r="129" spans="1:8" ht="13.5" customHeight="1" x14ac:dyDescent="0.2">
      <c r="A129" s="14"/>
      <c r="B129" s="19"/>
      <c r="C129" s="23"/>
      <c r="D129" s="27"/>
      <c r="E129" s="31"/>
      <c r="F129" s="35"/>
    </row>
    <row r="130" spans="1:8" ht="13.5" customHeight="1" x14ac:dyDescent="0.2">
      <c r="A130" s="15" t="s">
        <v>146</v>
      </c>
      <c r="B130" s="20" t="s">
        <v>147</v>
      </c>
      <c r="C130" s="23"/>
      <c r="D130" s="27"/>
      <c r="E130" s="31"/>
      <c r="F130" s="35"/>
    </row>
    <row r="131" spans="1:8" ht="13.5" customHeight="1" x14ac:dyDescent="0.2">
      <c r="A131" s="14"/>
      <c r="B131" s="19"/>
      <c r="C131" s="23"/>
      <c r="D131" s="27"/>
      <c r="E131" s="31"/>
      <c r="F131" s="35"/>
    </row>
    <row r="132" spans="1:8" ht="36" customHeight="1" x14ac:dyDescent="0.2">
      <c r="A132" s="15" t="s">
        <v>148</v>
      </c>
      <c r="B132" s="50" t="s">
        <v>826</v>
      </c>
      <c r="C132" s="23"/>
      <c r="D132" s="27"/>
      <c r="E132" s="31"/>
      <c r="F132" s="35"/>
    </row>
    <row r="133" spans="1:8" ht="13.5" customHeight="1" x14ac:dyDescent="0.2">
      <c r="A133" s="14"/>
      <c r="B133" s="19"/>
      <c r="C133" s="23"/>
      <c r="D133" s="27"/>
      <c r="E133" s="31"/>
      <c r="F133" s="35"/>
    </row>
    <row r="134" spans="1:8" ht="13.5" customHeight="1" x14ac:dyDescent="0.2">
      <c r="A134" s="15" t="s">
        <v>150</v>
      </c>
      <c r="B134" s="20" t="s">
        <v>105</v>
      </c>
      <c r="C134" s="23"/>
      <c r="D134" s="27"/>
      <c r="E134" s="31"/>
      <c r="F134" s="35"/>
    </row>
    <row r="135" spans="1:8" ht="13.5" customHeight="1" x14ac:dyDescent="0.2">
      <c r="A135" s="14"/>
      <c r="B135" s="19"/>
      <c r="C135" s="23"/>
      <c r="D135" s="27"/>
      <c r="E135" s="31"/>
      <c r="F135" s="35"/>
    </row>
    <row r="136" spans="1:8" ht="13.5" customHeight="1" x14ac:dyDescent="0.2">
      <c r="A136" s="15" t="s">
        <v>827</v>
      </c>
      <c r="B136" s="20" t="s">
        <v>30</v>
      </c>
      <c r="C136" s="24">
        <v>60</v>
      </c>
      <c r="D136" s="28" t="s">
        <v>106</v>
      </c>
      <c r="E136" s="32"/>
      <c r="F136" s="36" t="str">
        <f>IF(OR(ISBLANK(C136), ISBLANK(E136)), "", IF(ISNUMBER(E136), ROUND(C136 * E136, 2), E136))</f>
        <v/>
      </c>
      <c r="G136" s="11" t="s">
        <v>828</v>
      </c>
      <c r="H136" s="12" t="s">
        <v>829</v>
      </c>
    </row>
    <row r="137" spans="1:8" ht="13.5" customHeight="1" x14ac:dyDescent="0.2">
      <c r="A137" s="14"/>
      <c r="B137" s="19"/>
      <c r="C137" s="23"/>
      <c r="D137" s="27"/>
      <c r="E137" s="31"/>
      <c r="F137" s="35"/>
    </row>
    <row r="138" spans="1:8" ht="13.5" customHeight="1" x14ac:dyDescent="0.2">
      <c r="A138" s="15" t="s">
        <v>154</v>
      </c>
      <c r="B138" s="20" t="s">
        <v>155</v>
      </c>
      <c r="C138" s="23"/>
      <c r="D138" s="27"/>
      <c r="E138" s="31"/>
      <c r="F138" s="35"/>
    </row>
    <row r="139" spans="1:8" ht="13.5" customHeight="1" x14ac:dyDescent="0.2">
      <c r="A139" s="14"/>
      <c r="B139" s="19"/>
      <c r="C139" s="23"/>
      <c r="D139" s="27"/>
      <c r="E139" s="31"/>
      <c r="F139" s="35"/>
    </row>
    <row r="140" spans="1:8" ht="13.5" customHeight="1" x14ac:dyDescent="0.2">
      <c r="A140" s="15" t="s">
        <v>156</v>
      </c>
      <c r="B140" s="20" t="s">
        <v>157</v>
      </c>
      <c r="C140" s="23"/>
      <c r="D140" s="27"/>
      <c r="E140" s="31"/>
      <c r="F140" s="35"/>
    </row>
    <row r="141" spans="1:8" ht="13.5" customHeight="1" x14ac:dyDescent="0.2">
      <c r="A141" s="14"/>
      <c r="B141" s="19"/>
      <c r="C141" s="23"/>
      <c r="D141" s="27"/>
      <c r="E141" s="31"/>
      <c r="F141" s="35"/>
    </row>
    <row r="142" spans="1:8" ht="13.5" customHeight="1" x14ac:dyDescent="0.2">
      <c r="A142" s="15" t="s">
        <v>510</v>
      </c>
      <c r="B142" s="20" t="s">
        <v>159</v>
      </c>
      <c r="C142" s="24">
        <v>60</v>
      </c>
      <c r="D142" s="28" t="s">
        <v>106</v>
      </c>
      <c r="E142" s="32"/>
      <c r="F142" s="36" t="str">
        <f>IF(OR(ISBLANK(C142), ISBLANK(E142)), "", IF(ISNUMBER(E142), ROUND(C142 * E142, 2), E142))</f>
        <v/>
      </c>
      <c r="G142" s="11" t="s">
        <v>830</v>
      </c>
      <c r="H142" s="12" t="s">
        <v>831</v>
      </c>
    </row>
    <row r="143" spans="1:8" ht="13.5" customHeight="1" x14ac:dyDescent="0.2">
      <c r="A143" s="14"/>
      <c r="B143" s="19"/>
      <c r="C143" s="23"/>
      <c r="D143" s="27"/>
      <c r="E143" s="31"/>
      <c r="F143" s="35"/>
    </row>
    <row r="144" spans="1:8" ht="13.5" customHeight="1" x14ac:dyDescent="0.2">
      <c r="A144" s="15" t="s">
        <v>380</v>
      </c>
      <c r="B144" s="20" t="s">
        <v>381</v>
      </c>
      <c r="C144" s="23"/>
      <c r="D144" s="27"/>
      <c r="E144" s="31"/>
      <c r="F144" s="35"/>
    </row>
    <row r="145" spans="1:8" ht="13.5" customHeight="1" x14ac:dyDescent="0.2">
      <c r="A145" s="14"/>
      <c r="B145" s="19"/>
      <c r="C145" s="23"/>
      <c r="D145" s="27"/>
      <c r="E145" s="31"/>
      <c r="F145" s="35"/>
    </row>
    <row r="146" spans="1:8" ht="13.5" customHeight="1" x14ac:dyDescent="0.2">
      <c r="A146" s="15" t="s">
        <v>832</v>
      </c>
      <c r="B146" s="20" t="s">
        <v>833</v>
      </c>
      <c r="C146" s="23"/>
      <c r="D146" s="27"/>
      <c r="E146" s="31"/>
      <c r="F146" s="35"/>
    </row>
    <row r="147" spans="1:8" ht="13.5" customHeight="1" x14ac:dyDescent="0.2">
      <c r="A147" s="14"/>
      <c r="B147" s="19"/>
      <c r="C147" s="23"/>
      <c r="D147" s="27"/>
      <c r="E147" s="31"/>
      <c r="F147" s="35"/>
    </row>
    <row r="148" spans="1:8" ht="13.5" customHeight="1" x14ac:dyDescent="0.2">
      <c r="A148" s="15" t="s">
        <v>834</v>
      </c>
      <c r="B148" s="20" t="s">
        <v>835</v>
      </c>
      <c r="C148" s="23"/>
      <c r="D148" s="27"/>
      <c r="E148" s="31"/>
      <c r="F148" s="35"/>
    </row>
    <row r="149" spans="1:8" ht="13.5" customHeight="1" x14ac:dyDescent="0.2">
      <c r="A149" s="14"/>
      <c r="B149" s="19"/>
      <c r="C149" s="23"/>
      <c r="D149" s="27"/>
      <c r="E149" s="31"/>
      <c r="F149" s="35"/>
    </row>
    <row r="150" spans="1:8" ht="13.5" customHeight="1" x14ac:dyDescent="0.2">
      <c r="A150" s="15" t="s">
        <v>836</v>
      </c>
      <c r="B150" s="20" t="s">
        <v>30</v>
      </c>
      <c r="C150" s="24">
        <v>39</v>
      </c>
      <c r="D150" s="28" t="s">
        <v>137</v>
      </c>
      <c r="E150" s="32"/>
      <c r="F150" s="36" t="str">
        <f>IF(OR(ISBLANK(C150), ISBLANK(E150)), "", IF(ISNUMBER(E150), ROUND(C150 * E150, 2), E150))</f>
        <v/>
      </c>
      <c r="G150" s="11" t="s">
        <v>837</v>
      </c>
      <c r="H150" s="12" t="s">
        <v>838</v>
      </c>
    </row>
    <row r="151" spans="1:8" ht="13.5" customHeight="1" x14ac:dyDescent="0.2">
      <c r="A151" s="14"/>
      <c r="B151" s="19"/>
      <c r="C151" s="23"/>
      <c r="D151" s="27"/>
      <c r="E151" s="31"/>
      <c r="F151" s="35"/>
    </row>
    <row r="152" spans="1:8" ht="13.5" customHeight="1" x14ac:dyDescent="0.2">
      <c r="A152" s="14"/>
      <c r="B152" s="19"/>
      <c r="C152" s="23"/>
      <c r="D152" s="27"/>
      <c r="E152" s="31"/>
      <c r="F152" s="35"/>
    </row>
    <row r="153" spans="1:8" ht="5.25" customHeight="1" x14ac:dyDescent="0.2">
      <c r="A153" s="16"/>
      <c r="B153" s="21"/>
      <c r="C153" s="25"/>
      <c r="D153" s="29"/>
      <c r="E153" s="33"/>
      <c r="F153" s="37"/>
    </row>
    <row r="154" spans="1:8" ht="21" customHeight="1" x14ac:dyDescent="0.2">
      <c r="A154" s="42" t="s">
        <v>9</v>
      </c>
      <c r="B154" s="38"/>
      <c r="C154" s="39" t="s">
        <v>839</v>
      </c>
      <c r="D154" s="40"/>
      <c r="E154" s="41" t="s">
        <v>10</v>
      </c>
      <c r="F154" s="43">
        <f>SUM(F107:F153)</f>
        <v>0</v>
      </c>
    </row>
    <row r="155" spans="1:8" ht="21" customHeight="1" x14ac:dyDescent="0.2">
      <c r="A155" s="9" t="s">
        <v>790</v>
      </c>
    </row>
    <row r="156" spans="1:8" ht="21" customHeight="1" x14ac:dyDescent="0.2">
      <c r="A156" s="13" t="s">
        <v>0</v>
      </c>
      <c r="B156" s="18" t="s">
        <v>1</v>
      </c>
      <c r="C156" s="22" t="s">
        <v>3</v>
      </c>
      <c r="D156" s="26" t="s">
        <v>2</v>
      </c>
      <c r="E156" s="30" t="s">
        <v>4</v>
      </c>
      <c r="F156" s="34" t="s">
        <v>5</v>
      </c>
      <c r="G156" s="11" t="s">
        <v>6</v>
      </c>
      <c r="H156" s="12" t="s">
        <v>7</v>
      </c>
    </row>
    <row r="157" spans="1:8" ht="13.5" customHeight="1" x14ac:dyDescent="0.2">
      <c r="A157" s="14"/>
      <c r="B157" s="19"/>
      <c r="C157" s="23"/>
      <c r="D157" s="27"/>
      <c r="E157" s="31"/>
      <c r="F157" s="35"/>
    </row>
    <row r="158" spans="1:8" ht="13.5" customHeight="1" x14ac:dyDescent="0.2">
      <c r="A158" s="14"/>
      <c r="B158" s="49" t="s">
        <v>797</v>
      </c>
      <c r="C158" s="23"/>
      <c r="D158" s="27"/>
      <c r="E158" s="31"/>
      <c r="F158" s="35"/>
    </row>
    <row r="159" spans="1:8" ht="13.5" customHeight="1" x14ac:dyDescent="0.2">
      <c r="A159" s="14"/>
      <c r="B159" s="19"/>
      <c r="C159" s="23"/>
      <c r="D159" s="27"/>
      <c r="E159" s="31"/>
      <c r="F159" s="35"/>
    </row>
    <row r="160" spans="1:8" ht="13.5" customHeight="1" x14ac:dyDescent="0.2">
      <c r="A160" s="15" t="s">
        <v>200</v>
      </c>
      <c r="B160" s="20" t="s">
        <v>205</v>
      </c>
      <c r="C160" s="23"/>
      <c r="D160" s="27"/>
      <c r="E160" s="31"/>
      <c r="F160" s="35"/>
    </row>
    <row r="161" spans="1:8" ht="13.5" customHeight="1" x14ac:dyDescent="0.2">
      <c r="A161" s="14"/>
      <c r="B161" s="19"/>
      <c r="C161" s="23"/>
      <c r="D161" s="27"/>
      <c r="E161" s="31"/>
      <c r="F161" s="35"/>
    </row>
    <row r="162" spans="1:8" ht="13.5" customHeight="1" x14ac:dyDescent="0.2">
      <c r="A162" s="15" t="s">
        <v>206</v>
      </c>
      <c r="B162" s="20" t="s">
        <v>207</v>
      </c>
      <c r="C162" s="23"/>
      <c r="D162" s="27"/>
      <c r="E162" s="31"/>
      <c r="F162" s="35"/>
    </row>
    <row r="163" spans="1:8" ht="13.5" customHeight="1" x14ac:dyDescent="0.2">
      <c r="A163" s="14"/>
      <c r="B163" s="19"/>
      <c r="C163" s="23"/>
      <c r="D163" s="27"/>
      <c r="E163" s="31"/>
      <c r="F163" s="35"/>
    </row>
    <row r="164" spans="1:8" ht="13.5" customHeight="1" x14ac:dyDescent="0.2">
      <c r="A164" s="15" t="s">
        <v>208</v>
      </c>
      <c r="B164" s="20" t="s">
        <v>209</v>
      </c>
      <c r="C164" s="23"/>
      <c r="D164" s="27"/>
      <c r="E164" s="31"/>
      <c r="F164" s="35"/>
    </row>
    <row r="165" spans="1:8" ht="13.5" customHeight="1" x14ac:dyDescent="0.2">
      <c r="A165" s="14"/>
      <c r="B165" s="19"/>
      <c r="C165" s="23"/>
      <c r="D165" s="27"/>
      <c r="E165" s="31"/>
      <c r="F165" s="35"/>
    </row>
    <row r="166" spans="1:8" ht="13.5" customHeight="1" x14ac:dyDescent="0.2">
      <c r="A166" s="15" t="s">
        <v>210</v>
      </c>
      <c r="B166" s="20" t="s">
        <v>211</v>
      </c>
      <c r="C166" s="23"/>
      <c r="D166" s="27"/>
      <c r="E166" s="31"/>
      <c r="F166" s="35"/>
    </row>
    <row r="167" spans="1:8" ht="13.5" customHeight="1" x14ac:dyDescent="0.2">
      <c r="A167" s="14"/>
      <c r="B167" s="19"/>
      <c r="C167" s="23"/>
      <c r="D167" s="27"/>
      <c r="E167" s="31"/>
      <c r="F167" s="35"/>
    </row>
    <row r="168" spans="1:8" ht="13.5" customHeight="1" x14ac:dyDescent="0.2">
      <c r="A168" s="15" t="s">
        <v>840</v>
      </c>
      <c r="B168" s="20" t="s">
        <v>213</v>
      </c>
      <c r="C168" s="24">
        <v>1</v>
      </c>
      <c r="D168" s="28" t="s">
        <v>8</v>
      </c>
      <c r="E168" s="32"/>
      <c r="F168" s="36" t="str">
        <f>IF(OR(ISBLANK(C168), ISBLANK(E168)), "", IF(ISNUMBER(E168), ROUND(C168 * E168, 2), E168))</f>
        <v/>
      </c>
      <c r="G168" s="11" t="s">
        <v>841</v>
      </c>
      <c r="H168" s="12" t="s">
        <v>842</v>
      </c>
    </row>
    <row r="169" spans="1:8" ht="13.5" customHeight="1" x14ac:dyDescent="0.2">
      <c r="A169" s="14"/>
      <c r="B169" s="19"/>
      <c r="C169" s="23"/>
      <c r="D169" s="27"/>
      <c r="E169" s="31"/>
      <c r="F169" s="35"/>
    </row>
    <row r="170" spans="1:8" ht="13.5" customHeight="1" x14ac:dyDescent="0.2">
      <c r="A170" s="15" t="s">
        <v>210</v>
      </c>
      <c r="B170" s="20" t="s">
        <v>216</v>
      </c>
      <c r="C170" s="23"/>
      <c r="D170" s="27"/>
      <c r="E170" s="31"/>
      <c r="F170" s="35"/>
    </row>
    <row r="171" spans="1:8" ht="13.5" customHeight="1" x14ac:dyDescent="0.2">
      <c r="A171" s="14"/>
      <c r="B171" s="19"/>
      <c r="C171" s="23"/>
      <c r="D171" s="27"/>
      <c r="E171" s="31"/>
      <c r="F171" s="35"/>
    </row>
    <row r="172" spans="1:8" ht="24" customHeight="1" x14ac:dyDescent="0.2">
      <c r="A172" s="15" t="s">
        <v>843</v>
      </c>
      <c r="B172" s="50" t="s">
        <v>218</v>
      </c>
      <c r="C172" s="24">
        <v>1</v>
      </c>
      <c r="D172" s="28" t="s">
        <v>8</v>
      </c>
      <c r="E172" s="32"/>
      <c r="F172" s="36" t="str">
        <f>IF(OR(ISBLANK(C172), ISBLANK(E172)), "", IF(ISNUMBER(E172), ROUND(C172 * E172, 2), E172))</f>
        <v/>
      </c>
      <c r="G172" s="11" t="s">
        <v>844</v>
      </c>
      <c r="H172" s="12" t="s">
        <v>845</v>
      </c>
    </row>
    <row r="173" spans="1:8" ht="13.5" customHeight="1" x14ac:dyDescent="0.2">
      <c r="A173" s="14"/>
      <c r="B173" s="19"/>
      <c r="C173" s="23"/>
      <c r="D173" s="27"/>
      <c r="E173" s="31"/>
      <c r="F173" s="35"/>
    </row>
    <row r="174" spans="1:8" ht="13.5" customHeight="1" x14ac:dyDescent="0.2">
      <c r="A174" s="15" t="s">
        <v>221</v>
      </c>
      <c r="B174" s="20" t="s">
        <v>222</v>
      </c>
      <c r="C174" s="23"/>
      <c r="D174" s="27"/>
      <c r="E174" s="31"/>
      <c r="F174" s="35"/>
    </row>
    <row r="175" spans="1:8" ht="13.5" customHeight="1" x14ac:dyDescent="0.2">
      <c r="A175" s="14"/>
      <c r="B175" s="19"/>
      <c r="C175" s="23"/>
      <c r="D175" s="27"/>
      <c r="E175" s="31"/>
      <c r="F175" s="35"/>
    </row>
    <row r="176" spans="1:8" ht="13.5" customHeight="1" x14ac:dyDescent="0.2">
      <c r="A176" s="15" t="s">
        <v>223</v>
      </c>
      <c r="B176" s="20" t="s">
        <v>211</v>
      </c>
      <c r="C176" s="23"/>
      <c r="D176" s="27"/>
      <c r="E176" s="31"/>
      <c r="F176" s="35"/>
    </row>
    <row r="177" spans="1:8" ht="13.5" customHeight="1" x14ac:dyDescent="0.2">
      <c r="A177" s="14"/>
      <c r="B177" s="19"/>
      <c r="C177" s="23"/>
      <c r="D177" s="27"/>
      <c r="E177" s="31"/>
      <c r="F177" s="35"/>
    </row>
    <row r="178" spans="1:8" ht="24" customHeight="1" x14ac:dyDescent="0.2">
      <c r="A178" s="15" t="s">
        <v>224</v>
      </c>
      <c r="B178" s="50" t="s">
        <v>225</v>
      </c>
      <c r="C178" s="23"/>
      <c r="D178" s="27"/>
      <c r="E178" s="31"/>
      <c r="F178" s="35"/>
    </row>
    <row r="179" spans="1:8" ht="13.5" customHeight="1" x14ac:dyDescent="0.2">
      <c r="A179" s="14"/>
      <c r="B179" s="19"/>
      <c r="C179" s="23"/>
      <c r="D179" s="27"/>
      <c r="E179" s="31"/>
      <c r="F179" s="35"/>
    </row>
    <row r="180" spans="1:8" ht="13.5" customHeight="1" x14ac:dyDescent="0.2">
      <c r="A180" s="15" t="s">
        <v>846</v>
      </c>
      <c r="B180" s="20" t="s">
        <v>30</v>
      </c>
      <c r="C180" s="24">
        <v>1</v>
      </c>
      <c r="D180" s="28" t="s">
        <v>8</v>
      </c>
      <c r="E180" s="32"/>
      <c r="F180" s="36" t="str">
        <f>IF(OR(ISBLANK(C180), ISBLANK(E180)), "", IF(ISNUMBER(E180), ROUND(C180 * E180, 2), E180))</f>
        <v/>
      </c>
      <c r="G180" s="11" t="s">
        <v>847</v>
      </c>
      <c r="H180" s="12" t="s">
        <v>848</v>
      </c>
    </row>
    <row r="181" spans="1:8" ht="13.5" customHeight="1" x14ac:dyDescent="0.2">
      <c r="A181" s="14"/>
      <c r="B181" s="19"/>
      <c r="C181" s="23"/>
      <c r="D181" s="27"/>
      <c r="E181" s="31"/>
      <c r="F181" s="35"/>
    </row>
    <row r="182" spans="1:8" ht="13.5" customHeight="1" x14ac:dyDescent="0.2">
      <c r="A182" s="15" t="s">
        <v>223</v>
      </c>
      <c r="B182" s="20" t="s">
        <v>229</v>
      </c>
      <c r="C182" s="23"/>
      <c r="D182" s="27"/>
      <c r="E182" s="31"/>
      <c r="F182" s="35"/>
    </row>
    <row r="183" spans="1:8" ht="13.5" customHeight="1" x14ac:dyDescent="0.2">
      <c r="A183" s="14"/>
      <c r="B183" s="19"/>
      <c r="C183" s="23"/>
      <c r="D183" s="27"/>
      <c r="E183" s="31"/>
      <c r="F183" s="35"/>
    </row>
    <row r="184" spans="1:8" ht="24" customHeight="1" x14ac:dyDescent="0.2">
      <c r="A184" s="15" t="s">
        <v>224</v>
      </c>
      <c r="B184" s="50" t="s">
        <v>230</v>
      </c>
      <c r="C184" s="23"/>
      <c r="D184" s="27"/>
      <c r="E184" s="31"/>
      <c r="F184" s="35"/>
    </row>
    <row r="185" spans="1:8" ht="13.5" customHeight="1" x14ac:dyDescent="0.2">
      <c r="A185" s="14"/>
      <c r="B185" s="19"/>
      <c r="C185" s="23"/>
      <c r="D185" s="27"/>
      <c r="E185" s="31"/>
      <c r="F185" s="35"/>
    </row>
    <row r="186" spans="1:8" ht="13.5" customHeight="1" x14ac:dyDescent="0.2">
      <c r="A186" s="15" t="s">
        <v>849</v>
      </c>
      <c r="B186" s="20" t="s">
        <v>30</v>
      </c>
      <c r="C186" s="24">
        <v>1</v>
      </c>
      <c r="D186" s="28" t="s">
        <v>8</v>
      </c>
      <c r="E186" s="32"/>
      <c r="F186" s="36" t="str">
        <f>IF(OR(ISBLANK(C186), ISBLANK(E186)), "", IF(ISNUMBER(E186), ROUND(C186 * E186, 2), E186))</f>
        <v/>
      </c>
      <c r="G186" s="11" t="s">
        <v>850</v>
      </c>
      <c r="H186" s="12" t="s">
        <v>851</v>
      </c>
    </row>
    <row r="187" spans="1:8" ht="13.5" customHeight="1" x14ac:dyDescent="0.2">
      <c r="A187" s="14"/>
      <c r="B187" s="19"/>
      <c r="C187" s="23"/>
      <c r="D187" s="27"/>
      <c r="E187" s="31"/>
      <c r="F187" s="35"/>
    </row>
    <row r="188" spans="1:8" ht="13.5" customHeight="1" x14ac:dyDescent="0.2">
      <c r="A188" s="14"/>
      <c r="B188" s="19"/>
      <c r="C188" s="23"/>
      <c r="D188" s="27"/>
      <c r="E188" s="31"/>
      <c r="F188" s="35"/>
    </row>
    <row r="189" spans="1:8" ht="13.5" customHeight="1" x14ac:dyDescent="0.2">
      <c r="A189" s="14"/>
      <c r="B189" s="19"/>
      <c r="C189" s="23"/>
      <c r="D189" s="27"/>
      <c r="E189" s="31"/>
      <c r="F189" s="35"/>
    </row>
    <row r="190" spans="1:8" ht="13.5" customHeight="1" x14ac:dyDescent="0.2">
      <c r="A190" s="14"/>
      <c r="B190" s="19"/>
      <c r="C190" s="23"/>
      <c r="D190" s="27"/>
      <c r="E190" s="31"/>
      <c r="F190" s="35"/>
    </row>
    <row r="191" spans="1:8" ht="13.5" customHeight="1" x14ac:dyDescent="0.2">
      <c r="A191" s="14"/>
      <c r="B191" s="19"/>
      <c r="C191" s="23"/>
      <c r="D191" s="27"/>
      <c r="E191" s="31"/>
      <c r="F191" s="35"/>
    </row>
    <row r="192" spans="1:8" ht="13.5" customHeight="1" x14ac:dyDescent="0.2">
      <c r="A192" s="14"/>
      <c r="B192" s="19"/>
      <c r="C192" s="23"/>
      <c r="D192" s="27"/>
      <c r="E192" s="31"/>
      <c r="F192" s="35"/>
    </row>
    <row r="193" spans="1:6" ht="13.5" customHeight="1" x14ac:dyDescent="0.2">
      <c r="A193" s="14"/>
      <c r="B193" s="19"/>
      <c r="C193" s="23"/>
      <c r="D193" s="27"/>
      <c r="E193" s="31"/>
      <c r="F193" s="35"/>
    </row>
    <row r="194" spans="1:6" ht="13.5" customHeight="1" x14ac:dyDescent="0.2">
      <c r="A194" s="14"/>
      <c r="B194" s="19"/>
      <c r="C194" s="23"/>
      <c r="D194" s="27"/>
      <c r="E194" s="31"/>
      <c r="F194" s="35"/>
    </row>
    <row r="195" spans="1:6" ht="13.5" customHeight="1" x14ac:dyDescent="0.2">
      <c r="A195" s="14"/>
      <c r="B195" s="19"/>
      <c r="C195" s="23"/>
      <c r="D195" s="27"/>
      <c r="E195" s="31"/>
      <c r="F195" s="35"/>
    </row>
    <row r="196" spans="1:6" ht="13.5" customHeight="1" x14ac:dyDescent="0.2">
      <c r="A196" s="14"/>
      <c r="B196" s="19"/>
      <c r="C196" s="23"/>
      <c r="D196" s="27"/>
      <c r="E196" s="31"/>
      <c r="F196" s="35"/>
    </row>
    <row r="197" spans="1:6" ht="13.5" customHeight="1" x14ac:dyDescent="0.2">
      <c r="A197" s="14"/>
      <c r="B197" s="19"/>
      <c r="C197" s="23"/>
      <c r="D197" s="27"/>
      <c r="E197" s="31"/>
      <c r="F197" s="35"/>
    </row>
    <row r="198" spans="1:6" ht="13.5" customHeight="1" x14ac:dyDescent="0.2">
      <c r="A198" s="14"/>
      <c r="B198" s="19"/>
      <c r="C198" s="23"/>
      <c r="D198" s="27"/>
      <c r="E198" s="31"/>
      <c r="F198" s="35"/>
    </row>
    <row r="199" spans="1:6" ht="13.5" customHeight="1" x14ac:dyDescent="0.2">
      <c r="A199" s="14"/>
      <c r="B199" s="19"/>
      <c r="C199" s="23"/>
      <c r="D199" s="27"/>
      <c r="E199" s="31"/>
      <c r="F199" s="35"/>
    </row>
    <row r="200" spans="1:6" ht="13.5" customHeight="1" x14ac:dyDescent="0.2">
      <c r="A200" s="14"/>
      <c r="B200" s="19"/>
      <c r="C200" s="23"/>
      <c r="D200" s="27"/>
      <c r="E200" s="31"/>
      <c r="F200" s="35"/>
    </row>
    <row r="201" spans="1:6" ht="13.5" customHeight="1" x14ac:dyDescent="0.2">
      <c r="A201" s="14"/>
      <c r="B201" s="19"/>
      <c r="C201" s="23"/>
      <c r="D201" s="27"/>
      <c r="E201" s="31"/>
      <c r="F201" s="35"/>
    </row>
    <row r="202" spans="1:6" ht="13.5" customHeight="1" x14ac:dyDescent="0.2">
      <c r="A202" s="14"/>
      <c r="B202" s="19"/>
      <c r="C202" s="23"/>
      <c r="D202" s="27"/>
      <c r="E202" s="31"/>
      <c r="F202" s="35"/>
    </row>
    <row r="203" spans="1:6" ht="13.5" customHeight="1" x14ac:dyDescent="0.2">
      <c r="A203" s="14"/>
      <c r="B203" s="19"/>
      <c r="C203" s="23"/>
      <c r="D203" s="27"/>
      <c r="E203" s="31"/>
      <c r="F203" s="35"/>
    </row>
    <row r="204" spans="1:6" ht="13.5" customHeight="1" x14ac:dyDescent="0.2">
      <c r="A204" s="14"/>
      <c r="B204" s="19"/>
      <c r="C204" s="23"/>
      <c r="D204" s="27"/>
      <c r="E204" s="31"/>
      <c r="F204" s="35"/>
    </row>
    <row r="205" spans="1:6" ht="13.5" customHeight="1" x14ac:dyDescent="0.2">
      <c r="A205" s="14"/>
      <c r="B205" s="19"/>
      <c r="C205" s="23"/>
      <c r="D205" s="27"/>
      <c r="E205" s="31"/>
      <c r="F205" s="35"/>
    </row>
    <row r="206" spans="1:6" ht="0.75" customHeight="1" x14ac:dyDescent="0.2">
      <c r="A206" s="16"/>
      <c r="B206" s="21"/>
      <c r="C206" s="25"/>
      <c r="D206" s="29"/>
      <c r="E206" s="33"/>
      <c r="F206" s="37"/>
    </row>
    <row r="207" spans="1:6" ht="21" customHeight="1" x14ac:dyDescent="0.2">
      <c r="A207" s="42" t="s">
        <v>9</v>
      </c>
      <c r="B207" s="38"/>
      <c r="C207" s="39" t="s">
        <v>852</v>
      </c>
      <c r="D207" s="40"/>
      <c r="E207" s="41" t="s">
        <v>10</v>
      </c>
      <c r="F207" s="43">
        <f>SUM(F157:F206)</f>
        <v>0</v>
      </c>
    </row>
    <row r="208" spans="1:6" ht="21" customHeight="1" x14ac:dyDescent="0.2">
      <c r="A208" s="9" t="s">
        <v>790</v>
      </c>
    </row>
    <row r="209" spans="1:8" ht="21" customHeight="1" x14ac:dyDescent="0.2">
      <c r="A209" s="13" t="s">
        <v>0</v>
      </c>
      <c r="B209" s="18" t="s">
        <v>1</v>
      </c>
      <c r="C209" s="22" t="s">
        <v>3</v>
      </c>
      <c r="D209" s="26" t="s">
        <v>2</v>
      </c>
      <c r="E209" s="30" t="s">
        <v>4</v>
      </c>
      <c r="F209" s="34" t="s">
        <v>5</v>
      </c>
      <c r="G209" s="11" t="s">
        <v>6</v>
      </c>
      <c r="H209" s="12" t="s">
        <v>7</v>
      </c>
    </row>
    <row r="210" spans="1:8" ht="9" customHeight="1" x14ac:dyDescent="0.2">
      <c r="A210" s="14"/>
      <c r="B210" s="19"/>
      <c r="C210" s="23"/>
      <c r="D210" s="27"/>
      <c r="E210" s="31"/>
      <c r="F210" s="35"/>
    </row>
    <row r="211" spans="1:8" ht="13.5" customHeight="1" x14ac:dyDescent="0.2">
      <c r="A211" s="14"/>
      <c r="B211" s="49" t="s">
        <v>853</v>
      </c>
      <c r="C211" s="23"/>
      <c r="D211" s="27"/>
      <c r="E211" s="31"/>
      <c r="F211" s="35"/>
    </row>
    <row r="212" spans="1:8" ht="9" customHeight="1" x14ac:dyDescent="0.2">
      <c r="A212" s="14"/>
      <c r="B212" s="19"/>
      <c r="C212" s="23"/>
      <c r="D212" s="27"/>
      <c r="E212" s="31"/>
      <c r="F212" s="35"/>
    </row>
    <row r="213" spans="1:8" ht="13.5" customHeight="1" x14ac:dyDescent="0.2">
      <c r="A213" s="15" t="s">
        <v>183</v>
      </c>
      <c r="B213" s="20" t="s">
        <v>746</v>
      </c>
      <c r="C213" s="23"/>
      <c r="D213" s="27"/>
      <c r="E213" s="31"/>
      <c r="F213" s="35"/>
    </row>
    <row r="214" spans="1:8" ht="9" customHeight="1" x14ac:dyDescent="0.2">
      <c r="A214" s="14"/>
      <c r="B214" s="19"/>
      <c r="C214" s="23"/>
      <c r="D214" s="27"/>
      <c r="E214" s="31"/>
      <c r="F214" s="35"/>
    </row>
    <row r="215" spans="1:8" ht="13.5" customHeight="1" x14ac:dyDescent="0.2">
      <c r="A215" s="15" t="s">
        <v>854</v>
      </c>
      <c r="B215" s="20" t="s">
        <v>855</v>
      </c>
      <c r="C215" s="23"/>
      <c r="D215" s="27"/>
      <c r="E215" s="31"/>
      <c r="F215" s="35"/>
    </row>
    <row r="216" spans="1:8" ht="9" customHeight="1" x14ac:dyDescent="0.2">
      <c r="A216" s="14"/>
      <c r="B216" s="19"/>
      <c r="C216" s="23"/>
      <c r="D216" s="27"/>
      <c r="E216" s="31"/>
      <c r="F216" s="35"/>
    </row>
    <row r="217" spans="1:8" ht="13.5" customHeight="1" x14ac:dyDescent="0.2">
      <c r="A217" s="15" t="s">
        <v>856</v>
      </c>
      <c r="B217" s="20" t="s">
        <v>857</v>
      </c>
      <c r="C217" s="23"/>
      <c r="D217" s="27"/>
      <c r="E217" s="31"/>
      <c r="F217" s="35"/>
    </row>
    <row r="218" spans="1:8" ht="9" customHeight="1" x14ac:dyDescent="0.2">
      <c r="A218" s="14"/>
      <c r="B218" s="19"/>
      <c r="C218" s="23"/>
      <c r="D218" s="27"/>
      <c r="E218" s="31"/>
      <c r="F218" s="35"/>
    </row>
    <row r="219" spans="1:8" ht="13.5" customHeight="1" x14ac:dyDescent="0.2">
      <c r="A219" s="15" t="s">
        <v>858</v>
      </c>
      <c r="B219" s="20" t="s">
        <v>859</v>
      </c>
      <c r="C219" s="23"/>
      <c r="D219" s="27"/>
      <c r="E219" s="31"/>
      <c r="F219" s="35"/>
    </row>
    <row r="220" spans="1:8" ht="9" customHeight="1" x14ac:dyDescent="0.2">
      <c r="A220" s="14"/>
      <c r="B220" s="19"/>
      <c r="C220" s="23"/>
      <c r="D220" s="27"/>
      <c r="E220" s="31"/>
      <c r="F220" s="35"/>
    </row>
    <row r="221" spans="1:8" ht="13.5" customHeight="1" x14ac:dyDescent="0.2">
      <c r="A221" s="15" t="s">
        <v>860</v>
      </c>
      <c r="B221" s="20" t="s">
        <v>861</v>
      </c>
      <c r="C221" s="23"/>
      <c r="D221" s="27"/>
      <c r="E221" s="31"/>
      <c r="F221" s="35"/>
    </row>
    <row r="222" spans="1:8" ht="9" customHeight="1" x14ac:dyDescent="0.2">
      <c r="A222" s="14"/>
      <c r="B222" s="19"/>
      <c r="C222" s="23"/>
      <c r="D222" s="27"/>
      <c r="E222" s="31"/>
      <c r="F222" s="35"/>
    </row>
    <row r="223" spans="1:8" ht="13.5" customHeight="1" x14ac:dyDescent="0.2">
      <c r="A223" s="15" t="s">
        <v>480</v>
      </c>
      <c r="B223" s="20" t="s">
        <v>862</v>
      </c>
      <c r="C223" s="24">
        <v>55</v>
      </c>
      <c r="D223" s="28" t="s">
        <v>137</v>
      </c>
      <c r="E223" s="32"/>
      <c r="F223" s="36" t="str">
        <f>IF(OR(ISBLANK(C223), ISBLANK(E223)), "", IF(ISNUMBER(E223), ROUND(C223 * E223, 2), E223))</f>
        <v/>
      </c>
      <c r="G223" s="11" t="s">
        <v>863</v>
      </c>
      <c r="H223" s="12" t="s">
        <v>864</v>
      </c>
    </row>
    <row r="224" spans="1:8" ht="9" customHeight="1" x14ac:dyDescent="0.2">
      <c r="A224" s="14"/>
      <c r="B224" s="19"/>
      <c r="C224" s="23"/>
      <c r="D224" s="27"/>
      <c r="E224" s="31"/>
      <c r="F224" s="35"/>
    </row>
    <row r="225" spans="1:8" ht="13.5" customHeight="1" x14ac:dyDescent="0.2">
      <c r="A225" s="15" t="s">
        <v>865</v>
      </c>
      <c r="B225" s="20" t="s">
        <v>866</v>
      </c>
      <c r="C225" s="23"/>
      <c r="D225" s="27"/>
      <c r="E225" s="31"/>
      <c r="F225" s="35"/>
    </row>
    <row r="226" spans="1:8" ht="9" customHeight="1" x14ac:dyDescent="0.2">
      <c r="A226" s="14"/>
      <c r="B226" s="19"/>
      <c r="C226" s="23"/>
      <c r="D226" s="27"/>
      <c r="E226" s="31"/>
      <c r="F226" s="35"/>
    </row>
    <row r="227" spans="1:8" ht="13.5" customHeight="1" x14ac:dyDescent="0.2">
      <c r="A227" s="15" t="s">
        <v>867</v>
      </c>
      <c r="B227" s="20" t="s">
        <v>868</v>
      </c>
      <c r="C227" s="23"/>
      <c r="D227" s="27"/>
      <c r="E227" s="31"/>
      <c r="F227" s="35"/>
    </row>
    <row r="228" spans="1:8" ht="9" customHeight="1" x14ac:dyDescent="0.2">
      <c r="A228" s="14"/>
      <c r="B228" s="19"/>
      <c r="C228" s="23"/>
      <c r="D228" s="27"/>
      <c r="E228" s="31"/>
      <c r="F228" s="35"/>
    </row>
    <row r="229" spans="1:8" ht="13.5" customHeight="1" x14ac:dyDescent="0.2">
      <c r="A229" s="15" t="s">
        <v>869</v>
      </c>
      <c r="B229" s="20" t="s">
        <v>264</v>
      </c>
      <c r="C229" s="23"/>
      <c r="D229" s="27"/>
      <c r="E229" s="31"/>
      <c r="F229" s="35"/>
    </row>
    <row r="230" spans="1:8" ht="9" customHeight="1" x14ac:dyDescent="0.2">
      <c r="A230" s="14"/>
      <c r="B230" s="19"/>
      <c r="C230" s="23"/>
      <c r="D230" s="27"/>
      <c r="E230" s="31"/>
      <c r="F230" s="35"/>
    </row>
    <row r="231" spans="1:8" ht="13.5" customHeight="1" x14ac:dyDescent="0.2">
      <c r="A231" s="15" t="s">
        <v>870</v>
      </c>
      <c r="B231" s="20" t="s">
        <v>30</v>
      </c>
      <c r="C231" s="24">
        <v>20</v>
      </c>
      <c r="D231" s="28" t="s">
        <v>65</v>
      </c>
      <c r="E231" s="32"/>
      <c r="F231" s="36" t="str">
        <f>IF(OR(ISBLANK(C231), ISBLANK(E231)), "", IF(ISNUMBER(E231), ROUND(C231 * E231, 2), E231))</f>
        <v/>
      </c>
      <c r="G231" s="11" t="s">
        <v>871</v>
      </c>
      <c r="H231" s="12" t="s">
        <v>872</v>
      </c>
    </row>
    <row r="232" spans="1:8" ht="9" customHeight="1" x14ac:dyDescent="0.2">
      <c r="A232" s="14"/>
      <c r="B232" s="19"/>
      <c r="C232" s="23"/>
      <c r="D232" s="27"/>
      <c r="E232" s="31"/>
      <c r="F232" s="35"/>
    </row>
    <row r="233" spans="1:8" ht="13.5" customHeight="1" x14ac:dyDescent="0.2">
      <c r="A233" s="15" t="s">
        <v>873</v>
      </c>
      <c r="B233" s="20" t="s">
        <v>874</v>
      </c>
      <c r="C233" s="23"/>
      <c r="D233" s="27"/>
      <c r="E233" s="31"/>
      <c r="F233" s="35"/>
    </row>
    <row r="234" spans="1:8" ht="9" customHeight="1" x14ac:dyDescent="0.2">
      <c r="A234" s="14"/>
      <c r="B234" s="19"/>
      <c r="C234" s="23"/>
      <c r="D234" s="27"/>
      <c r="E234" s="31"/>
      <c r="F234" s="35"/>
    </row>
    <row r="235" spans="1:8" ht="13.5" customHeight="1" x14ac:dyDescent="0.2">
      <c r="A235" s="15" t="s">
        <v>875</v>
      </c>
      <c r="B235" s="20" t="s">
        <v>876</v>
      </c>
      <c r="C235" s="23"/>
      <c r="D235" s="27"/>
      <c r="E235" s="31"/>
      <c r="F235" s="35"/>
    </row>
    <row r="236" spans="1:8" ht="9" customHeight="1" x14ac:dyDescent="0.2">
      <c r="A236" s="14"/>
      <c r="B236" s="19"/>
      <c r="C236" s="23"/>
      <c r="D236" s="27"/>
      <c r="E236" s="31"/>
      <c r="F236" s="35"/>
    </row>
    <row r="237" spans="1:8" ht="13.5" customHeight="1" x14ac:dyDescent="0.2">
      <c r="A237" s="15" t="s">
        <v>877</v>
      </c>
      <c r="B237" s="20" t="s">
        <v>878</v>
      </c>
      <c r="C237" s="24">
        <v>55</v>
      </c>
      <c r="D237" s="28" t="s">
        <v>137</v>
      </c>
      <c r="E237" s="32"/>
      <c r="F237" s="36" t="str">
        <f>IF(OR(ISBLANK(C237), ISBLANK(E237)), "", IF(ISNUMBER(E237), ROUND(C237 * E237, 2), E237))</f>
        <v/>
      </c>
      <c r="G237" s="11" t="s">
        <v>879</v>
      </c>
      <c r="H237" s="12" t="s">
        <v>880</v>
      </c>
    </row>
    <row r="238" spans="1:8" ht="9" customHeight="1" x14ac:dyDescent="0.2">
      <c r="A238" s="14"/>
      <c r="B238" s="19"/>
      <c r="C238" s="23"/>
      <c r="D238" s="27"/>
      <c r="E238" s="31"/>
      <c r="F238" s="35"/>
    </row>
    <row r="239" spans="1:8" ht="13.5" customHeight="1" x14ac:dyDescent="0.2">
      <c r="A239" s="15" t="s">
        <v>881</v>
      </c>
      <c r="B239" s="20" t="s">
        <v>69</v>
      </c>
      <c r="C239" s="23"/>
      <c r="D239" s="27"/>
      <c r="E239" s="31"/>
      <c r="F239" s="35"/>
    </row>
    <row r="240" spans="1:8" ht="9" customHeight="1" x14ac:dyDescent="0.2">
      <c r="A240" s="14"/>
      <c r="B240" s="19"/>
      <c r="C240" s="23"/>
      <c r="D240" s="27"/>
      <c r="E240" s="31"/>
      <c r="F240" s="35"/>
    </row>
    <row r="241" spans="1:8" ht="13.5" customHeight="1" x14ac:dyDescent="0.2">
      <c r="A241" s="15" t="s">
        <v>882</v>
      </c>
      <c r="B241" s="20" t="s">
        <v>883</v>
      </c>
      <c r="C241" s="23"/>
      <c r="D241" s="27"/>
      <c r="E241" s="31"/>
      <c r="F241" s="35"/>
    </row>
    <row r="242" spans="1:8" ht="9" customHeight="1" x14ac:dyDescent="0.2">
      <c r="A242" s="14"/>
      <c r="B242" s="19"/>
      <c r="C242" s="23"/>
      <c r="D242" s="27"/>
      <c r="E242" s="31"/>
      <c r="F242" s="35"/>
    </row>
    <row r="243" spans="1:8" ht="13.5" customHeight="1" x14ac:dyDescent="0.2">
      <c r="A243" s="15" t="s">
        <v>884</v>
      </c>
      <c r="B243" s="20" t="s">
        <v>30</v>
      </c>
      <c r="C243" s="24">
        <v>1</v>
      </c>
      <c r="D243" s="28" t="s">
        <v>8</v>
      </c>
      <c r="E243" s="32"/>
      <c r="F243" s="36" t="str">
        <f>IF(OR(ISBLANK(C243), ISBLANK(E243)), "", IF(ISNUMBER(E243), ROUND(C243 * E243, 2), E243))</f>
        <v/>
      </c>
      <c r="G243" s="11" t="s">
        <v>885</v>
      </c>
      <c r="H243" s="12" t="s">
        <v>886</v>
      </c>
    </row>
    <row r="244" spans="1:8" ht="9" customHeight="1" x14ac:dyDescent="0.2">
      <c r="A244" s="14"/>
      <c r="B244" s="19"/>
      <c r="C244" s="23"/>
      <c r="D244" s="27"/>
      <c r="E244" s="31"/>
      <c r="F244" s="35"/>
    </row>
    <row r="245" spans="1:8" ht="13.5" customHeight="1" x14ac:dyDescent="0.2">
      <c r="A245" s="15" t="s">
        <v>887</v>
      </c>
      <c r="B245" s="20" t="s">
        <v>888</v>
      </c>
      <c r="C245" s="23"/>
      <c r="D245" s="27"/>
      <c r="E245" s="31"/>
      <c r="F245" s="35"/>
    </row>
    <row r="246" spans="1:8" ht="9" customHeight="1" x14ac:dyDescent="0.2">
      <c r="A246" s="14"/>
      <c r="B246" s="19"/>
      <c r="C246" s="23"/>
      <c r="D246" s="27"/>
      <c r="E246" s="31"/>
      <c r="F246" s="35"/>
    </row>
    <row r="247" spans="1:8" ht="13.5" customHeight="1" x14ac:dyDescent="0.2">
      <c r="A247" s="15" t="s">
        <v>889</v>
      </c>
      <c r="B247" s="20" t="s">
        <v>30</v>
      </c>
      <c r="C247" s="24">
        <v>1</v>
      </c>
      <c r="D247" s="28" t="s">
        <v>8</v>
      </c>
      <c r="E247" s="32"/>
      <c r="F247" s="36" t="str">
        <f>IF(OR(ISBLANK(C247), ISBLANK(E247)), "", IF(ISNUMBER(E247), ROUND(C247 * E247, 2), E247))</f>
        <v/>
      </c>
      <c r="G247" s="11" t="s">
        <v>890</v>
      </c>
      <c r="H247" s="12" t="s">
        <v>891</v>
      </c>
    </row>
    <row r="248" spans="1:8" ht="9" customHeight="1" x14ac:dyDescent="0.2">
      <c r="A248" s="14"/>
      <c r="B248" s="19"/>
      <c r="C248" s="23"/>
      <c r="D248" s="27"/>
      <c r="E248" s="31"/>
      <c r="F248" s="35"/>
    </row>
    <row r="249" spans="1:8" ht="13.5" customHeight="1" x14ac:dyDescent="0.2">
      <c r="A249" s="15" t="s">
        <v>892</v>
      </c>
      <c r="B249" s="20" t="s">
        <v>893</v>
      </c>
      <c r="C249" s="23"/>
      <c r="D249" s="27"/>
      <c r="E249" s="31"/>
      <c r="F249" s="35"/>
    </row>
    <row r="250" spans="1:8" ht="9" customHeight="1" x14ac:dyDescent="0.2">
      <c r="A250" s="14"/>
      <c r="B250" s="19"/>
      <c r="C250" s="23"/>
      <c r="D250" s="27"/>
      <c r="E250" s="31"/>
      <c r="F250" s="35"/>
    </row>
    <row r="251" spans="1:8" ht="13.5" customHeight="1" x14ac:dyDescent="0.2">
      <c r="A251" s="15" t="s">
        <v>894</v>
      </c>
      <c r="B251" s="20" t="s">
        <v>895</v>
      </c>
      <c r="C251" s="23"/>
      <c r="D251" s="27"/>
      <c r="E251" s="31"/>
      <c r="F251" s="35"/>
    </row>
    <row r="252" spans="1:8" ht="9" customHeight="1" x14ac:dyDescent="0.2">
      <c r="A252" s="14"/>
      <c r="B252" s="19"/>
      <c r="C252" s="23"/>
      <c r="D252" s="27"/>
      <c r="E252" s="31"/>
      <c r="F252" s="35"/>
    </row>
    <row r="253" spans="1:8" ht="13.5" customHeight="1" x14ac:dyDescent="0.2">
      <c r="A253" s="15" t="s">
        <v>446</v>
      </c>
      <c r="B253" s="20" t="s">
        <v>896</v>
      </c>
      <c r="C253" s="24">
        <v>55</v>
      </c>
      <c r="D253" s="28" t="s">
        <v>137</v>
      </c>
      <c r="E253" s="32"/>
      <c r="F253" s="36" t="str">
        <f>IF(OR(ISBLANK(C253), ISBLANK(E253)), "", IF(ISNUMBER(E253), ROUND(C253 * E253, 2), E253))</f>
        <v/>
      </c>
      <c r="G253" s="11" t="s">
        <v>897</v>
      </c>
      <c r="H253" s="12" t="s">
        <v>898</v>
      </c>
    </row>
    <row r="254" spans="1:8" ht="9" customHeight="1" x14ac:dyDescent="0.2">
      <c r="A254" s="14"/>
      <c r="B254" s="19"/>
      <c r="C254" s="23"/>
      <c r="D254" s="27"/>
      <c r="E254" s="31"/>
      <c r="F254" s="35"/>
    </row>
    <row r="255" spans="1:8" ht="13.5" customHeight="1" x14ac:dyDescent="0.2">
      <c r="A255" s="15" t="s">
        <v>899</v>
      </c>
      <c r="B255" s="20" t="s">
        <v>750</v>
      </c>
      <c r="C255" s="23"/>
      <c r="D255" s="27"/>
      <c r="E255" s="31"/>
      <c r="F255" s="35"/>
    </row>
    <row r="256" spans="1:8" ht="9" customHeight="1" x14ac:dyDescent="0.2">
      <c r="A256" s="14"/>
      <c r="B256" s="19"/>
      <c r="C256" s="23"/>
      <c r="D256" s="27"/>
      <c r="E256" s="31"/>
      <c r="F256" s="35"/>
    </row>
    <row r="257" spans="1:8" ht="13.5" customHeight="1" x14ac:dyDescent="0.2">
      <c r="A257" s="15" t="s">
        <v>900</v>
      </c>
      <c r="B257" s="20" t="s">
        <v>901</v>
      </c>
      <c r="C257" s="23"/>
      <c r="D257" s="27"/>
      <c r="E257" s="31"/>
      <c r="F257" s="35"/>
    </row>
    <row r="258" spans="1:8" ht="9" customHeight="1" x14ac:dyDescent="0.2">
      <c r="A258" s="14"/>
      <c r="B258" s="19"/>
      <c r="C258" s="23"/>
      <c r="D258" s="27"/>
      <c r="E258" s="31"/>
      <c r="F258" s="35"/>
    </row>
    <row r="259" spans="1:8" ht="13.5" customHeight="1" x14ac:dyDescent="0.2">
      <c r="A259" s="15" t="s">
        <v>902</v>
      </c>
      <c r="B259" s="20" t="s">
        <v>903</v>
      </c>
      <c r="C259" s="24">
        <v>55</v>
      </c>
      <c r="D259" s="28" t="s">
        <v>137</v>
      </c>
      <c r="E259" s="32"/>
      <c r="F259" s="36" t="str">
        <f>IF(OR(ISBLANK(C259), ISBLANK(E259)), "", IF(ISNUMBER(E259), ROUND(C259 * E259, 2), E259))</f>
        <v/>
      </c>
      <c r="G259" s="11" t="s">
        <v>904</v>
      </c>
      <c r="H259" s="12" t="s">
        <v>905</v>
      </c>
    </row>
    <row r="260" spans="1:8" ht="9" customHeight="1" x14ac:dyDescent="0.2">
      <c r="A260" s="14"/>
      <c r="B260" s="19"/>
      <c r="C260" s="23"/>
      <c r="D260" s="27"/>
      <c r="E260" s="31"/>
      <c r="F260" s="35"/>
    </row>
    <row r="261" spans="1:8" ht="13.5" customHeight="1" x14ac:dyDescent="0.2">
      <c r="A261" s="15" t="s">
        <v>906</v>
      </c>
      <c r="B261" s="20" t="s">
        <v>758</v>
      </c>
      <c r="C261" s="23"/>
      <c r="D261" s="27"/>
      <c r="E261" s="31"/>
      <c r="F261" s="35"/>
    </row>
    <row r="262" spans="1:8" ht="9" customHeight="1" x14ac:dyDescent="0.2">
      <c r="A262" s="14"/>
      <c r="B262" s="19"/>
      <c r="C262" s="23"/>
      <c r="D262" s="27"/>
      <c r="E262" s="31"/>
      <c r="F262" s="35"/>
    </row>
    <row r="263" spans="1:8" ht="13.5" customHeight="1" x14ac:dyDescent="0.2">
      <c r="A263" s="15" t="s">
        <v>907</v>
      </c>
      <c r="B263" s="20" t="s">
        <v>908</v>
      </c>
      <c r="C263" s="23"/>
      <c r="D263" s="27"/>
      <c r="E263" s="31"/>
      <c r="F263" s="35"/>
    </row>
    <row r="264" spans="1:8" ht="9" customHeight="1" x14ac:dyDescent="0.2">
      <c r="A264" s="14"/>
      <c r="B264" s="19"/>
      <c r="C264" s="23"/>
      <c r="D264" s="27"/>
      <c r="E264" s="31"/>
      <c r="F264" s="35"/>
    </row>
    <row r="265" spans="1:8" ht="13.5" customHeight="1" x14ac:dyDescent="0.2">
      <c r="A265" s="15" t="s">
        <v>909</v>
      </c>
      <c r="B265" s="20" t="s">
        <v>910</v>
      </c>
      <c r="C265" s="24">
        <v>10</v>
      </c>
      <c r="D265" s="28" t="s">
        <v>185</v>
      </c>
      <c r="E265" s="32"/>
      <c r="F265" s="36" t="str">
        <f>IF(OR(ISBLANK(C265), ISBLANK(E265)), "", IF(ISNUMBER(E265), ROUND(C265 * E265, 2), E265))</f>
        <v/>
      </c>
      <c r="G265" s="11" t="s">
        <v>911</v>
      </c>
      <c r="H265" s="12" t="s">
        <v>912</v>
      </c>
    </row>
    <row r="266" spans="1:8" ht="9" customHeight="1" x14ac:dyDescent="0.2">
      <c r="A266" s="14"/>
      <c r="B266" s="19"/>
      <c r="C266" s="23"/>
      <c r="D266" s="27"/>
      <c r="E266" s="31"/>
      <c r="F266" s="35"/>
    </row>
    <row r="267" spans="1:8" ht="13.5" customHeight="1" x14ac:dyDescent="0.2">
      <c r="A267" s="15" t="s">
        <v>913</v>
      </c>
      <c r="B267" s="20" t="s">
        <v>914</v>
      </c>
      <c r="C267" s="24">
        <v>2</v>
      </c>
      <c r="D267" s="28" t="s">
        <v>185</v>
      </c>
      <c r="E267" s="32"/>
      <c r="F267" s="36" t="str">
        <f>IF(OR(ISBLANK(C267), ISBLANK(E267)), "", IF(ISNUMBER(E267), ROUND(C267 * E267, 2), E267))</f>
        <v/>
      </c>
      <c r="G267" s="11" t="s">
        <v>915</v>
      </c>
      <c r="H267" s="12" t="s">
        <v>916</v>
      </c>
    </row>
    <row r="268" spans="1:8" ht="9" customHeight="1" x14ac:dyDescent="0.2">
      <c r="A268" s="14"/>
      <c r="B268" s="19"/>
      <c r="C268" s="23"/>
      <c r="D268" s="27"/>
      <c r="E268" s="31"/>
      <c r="F268" s="35"/>
    </row>
    <row r="269" spans="1:8" ht="13.5" customHeight="1" x14ac:dyDescent="0.2">
      <c r="A269" s="15" t="s">
        <v>917</v>
      </c>
      <c r="B269" s="20" t="s">
        <v>918</v>
      </c>
      <c r="C269" s="24">
        <v>5</v>
      </c>
      <c r="D269" s="28" t="s">
        <v>185</v>
      </c>
      <c r="E269" s="32"/>
      <c r="F269" s="36" t="str">
        <f>IF(OR(ISBLANK(C269), ISBLANK(E269)), "", IF(ISNUMBER(E269), ROUND(C269 * E269, 2), E269))</f>
        <v/>
      </c>
      <c r="G269" s="11" t="s">
        <v>919</v>
      </c>
      <c r="H269" s="12" t="s">
        <v>920</v>
      </c>
    </row>
    <row r="270" spans="1:8" ht="13.5" customHeight="1" x14ac:dyDescent="0.2">
      <c r="A270" s="14"/>
      <c r="B270" s="19"/>
      <c r="C270" s="23"/>
      <c r="D270" s="27"/>
      <c r="E270" s="31"/>
      <c r="F270" s="35"/>
    </row>
    <row r="271" spans="1:8" ht="5.25" customHeight="1" x14ac:dyDescent="0.2">
      <c r="A271" s="16"/>
      <c r="B271" s="21"/>
      <c r="C271" s="25"/>
      <c r="D271" s="29"/>
      <c r="E271" s="33"/>
      <c r="F271" s="37"/>
    </row>
    <row r="272" spans="1:8" ht="21" customHeight="1" x14ac:dyDescent="0.2">
      <c r="A272" s="42" t="s">
        <v>9</v>
      </c>
      <c r="B272" s="38"/>
      <c r="C272" s="39" t="s">
        <v>921</v>
      </c>
      <c r="D272" s="40"/>
      <c r="E272" s="41" t="s">
        <v>10</v>
      </c>
      <c r="F272" s="43">
        <f>SUM(F210:F271)</f>
        <v>0</v>
      </c>
    </row>
    <row r="273" spans="1:8" ht="21" customHeight="1" x14ac:dyDescent="0.2">
      <c r="A273" s="9" t="s">
        <v>790</v>
      </c>
    </row>
    <row r="274" spans="1:8" ht="21" customHeight="1" x14ac:dyDescent="0.2">
      <c r="A274" s="13" t="s">
        <v>0</v>
      </c>
      <c r="B274" s="18" t="s">
        <v>1</v>
      </c>
      <c r="C274" s="22" t="s">
        <v>3</v>
      </c>
      <c r="D274" s="26" t="s">
        <v>2</v>
      </c>
      <c r="E274" s="30" t="s">
        <v>4</v>
      </c>
      <c r="F274" s="34" t="s">
        <v>5</v>
      </c>
      <c r="G274" s="11" t="s">
        <v>6</v>
      </c>
      <c r="H274" s="12" t="s">
        <v>7</v>
      </c>
    </row>
    <row r="275" spans="1:8" ht="13.5" customHeight="1" x14ac:dyDescent="0.2">
      <c r="A275" s="14"/>
      <c r="B275" s="19"/>
      <c r="C275" s="23"/>
      <c r="D275" s="27"/>
      <c r="E275" s="31"/>
      <c r="F275" s="35"/>
    </row>
    <row r="276" spans="1:8" ht="13.5" customHeight="1" x14ac:dyDescent="0.2">
      <c r="A276" s="14"/>
      <c r="B276" s="49" t="s">
        <v>922</v>
      </c>
      <c r="C276" s="23"/>
      <c r="D276" s="27"/>
      <c r="E276" s="31"/>
      <c r="F276" s="35"/>
    </row>
    <row r="277" spans="1:8" ht="13.5" customHeight="1" x14ac:dyDescent="0.2">
      <c r="A277" s="14"/>
      <c r="B277" s="19"/>
      <c r="C277" s="23"/>
      <c r="D277" s="27"/>
      <c r="E277" s="31"/>
      <c r="F277" s="35"/>
    </row>
    <row r="278" spans="1:8" ht="13.5" customHeight="1" x14ac:dyDescent="0.2">
      <c r="A278" s="15" t="s">
        <v>183</v>
      </c>
      <c r="B278" s="20" t="s">
        <v>923</v>
      </c>
      <c r="C278" s="23"/>
      <c r="D278" s="27"/>
      <c r="E278" s="31"/>
      <c r="F278" s="35"/>
    </row>
    <row r="279" spans="1:8" ht="13.5" customHeight="1" x14ac:dyDescent="0.2">
      <c r="A279" s="14"/>
      <c r="B279" s="19"/>
      <c r="C279" s="23"/>
      <c r="D279" s="27"/>
      <c r="E279" s="31"/>
      <c r="F279" s="35"/>
    </row>
    <row r="280" spans="1:8" ht="13.5" customHeight="1" x14ac:dyDescent="0.2">
      <c r="A280" s="15" t="s">
        <v>854</v>
      </c>
      <c r="B280" s="20" t="s">
        <v>924</v>
      </c>
      <c r="C280" s="23"/>
      <c r="D280" s="27"/>
      <c r="E280" s="31"/>
      <c r="F280" s="35"/>
    </row>
    <row r="281" spans="1:8" ht="13.5" customHeight="1" x14ac:dyDescent="0.2">
      <c r="A281" s="14"/>
      <c r="B281" s="19"/>
      <c r="C281" s="23"/>
      <c r="D281" s="27"/>
      <c r="E281" s="31"/>
      <c r="F281" s="35"/>
    </row>
    <row r="282" spans="1:8" ht="13.5" customHeight="1" x14ac:dyDescent="0.2">
      <c r="A282" s="15" t="s">
        <v>925</v>
      </c>
      <c r="B282" s="20" t="s">
        <v>926</v>
      </c>
      <c r="C282" s="23"/>
      <c r="D282" s="27"/>
      <c r="E282" s="31"/>
      <c r="F282" s="35"/>
    </row>
    <row r="283" spans="1:8" ht="13.5" customHeight="1" x14ac:dyDescent="0.2">
      <c r="A283" s="14"/>
      <c r="B283" s="19"/>
      <c r="C283" s="23"/>
      <c r="D283" s="27"/>
      <c r="E283" s="31"/>
      <c r="F283" s="35"/>
    </row>
    <row r="284" spans="1:8" ht="36" customHeight="1" x14ac:dyDescent="0.2">
      <c r="A284" s="15" t="s">
        <v>927</v>
      </c>
      <c r="B284" s="50" t="s">
        <v>928</v>
      </c>
      <c r="C284" s="23"/>
      <c r="D284" s="27"/>
      <c r="E284" s="31"/>
      <c r="F284" s="35"/>
    </row>
    <row r="285" spans="1:8" ht="13.5" customHeight="1" x14ac:dyDescent="0.2">
      <c r="A285" s="14"/>
      <c r="B285" s="19"/>
      <c r="C285" s="23"/>
      <c r="D285" s="27"/>
      <c r="E285" s="31"/>
      <c r="F285" s="35"/>
    </row>
    <row r="286" spans="1:8" ht="13.5" customHeight="1" x14ac:dyDescent="0.2">
      <c r="A286" s="15" t="s">
        <v>456</v>
      </c>
      <c r="B286" s="20" t="s">
        <v>929</v>
      </c>
      <c r="C286" s="24">
        <v>2</v>
      </c>
      <c r="D286" s="28" t="s">
        <v>185</v>
      </c>
      <c r="E286" s="32"/>
      <c r="F286" s="36" t="str">
        <f>IF(OR(ISBLANK(C286), ISBLANK(E286)), "", IF(ISNUMBER(E286), ROUND(C286 * E286, 2), E286))</f>
        <v/>
      </c>
      <c r="G286" s="11" t="s">
        <v>930</v>
      </c>
      <c r="H286" s="12" t="s">
        <v>931</v>
      </c>
    </row>
    <row r="287" spans="1:8" ht="13.5" customHeight="1" x14ac:dyDescent="0.2">
      <c r="A287" s="14"/>
      <c r="B287" s="19"/>
      <c r="C287" s="23"/>
      <c r="D287" s="27"/>
      <c r="E287" s="31"/>
      <c r="F287" s="35"/>
    </row>
    <row r="288" spans="1:8" ht="13.5" customHeight="1" x14ac:dyDescent="0.2">
      <c r="A288" s="15" t="s">
        <v>932</v>
      </c>
      <c r="B288" s="20" t="s">
        <v>933</v>
      </c>
      <c r="C288" s="23"/>
      <c r="D288" s="27"/>
      <c r="E288" s="31"/>
      <c r="F288" s="35"/>
    </row>
    <row r="289" spans="1:8" ht="13.5" customHeight="1" x14ac:dyDescent="0.2">
      <c r="A289" s="14"/>
      <c r="B289" s="19"/>
      <c r="C289" s="23"/>
      <c r="D289" s="27"/>
      <c r="E289" s="31"/>
      <c r="F289" s="35"/>
    </row>
    <row r="290" spans="1:8" ht="13.5" customHeight="1" x14ac:dyDescent="0.2">
      <c r="A290" s="15" t="s">
        <v>934</v>
      </c>
      <c r="B290" s="20" t="s">
        <v>935</v>
      </c>
      <c r="C290" s="23"/>
      <c r="D290" s="27"/>
      <c r="E290" s="31"/>
      <c r="F290" s="35"/>
    </row>
    <row r="291" spans="1:8" ht="13.5" customHeight="1" x14ac:dyDescent="0.2">
      <c r="A291" s="14"/>
      <c r="B291" s="19"/>
      <c r="C291" s="23"/>
      <c r="D291" s="27"/>
      <c r="E291" s="31"/>
      <c r="F291" s="35"/>
    </row>
    <row r="292" spans="1:8" ht="96" customHeight="1" x14ac:dyDescent="0.2">
      <c r="A292" s="15" t="s">
        <v>936</v>
      </c>
      <c r="B292" s="50" t="s">
        <v>937</v>
      </c>
      <c r="C292" s="24">
        <v>2</v>
      </c>
      <c r="D292" s="28" t="s">
        <v>185</v>
      </c>
      <c r="E292" s="32"/>
      <c r="F292" s="36" t="str">
        <f>IF(OR(ISBLANK(C292), ISBLANK(E292)), "", IF(ISNUMBER(E292), ROUND(C292 * E292, 2), E292))</f>
        <v/>
      </c>
      <c r="G292" s="11" t="s">
        <v>938</v>
      </c>
      <c r="H292" s="12" t="s">
        <v>939</v>
      </c>
    </row>
    <row r="293" spans="1:8" ht="13.5" customHeight="1" x14ac:dyDescent="0.2">
      <c r="A293" s="14"/>
      <c r="B293" s="19"/>
      <c r="C293" s="23"/>
      <c r="D293" s="27"/>
      <c r="E293" s="31"/>
      <c r="F293" s="35"/>
    </row>
    <row r="294" spans="1:8" ht="13.5" customHeight="1" x14ac:dyDescent="0.2">
      <c r="A294" s="15" t="s">
        <v>940</v>
      </c>
      <c r="B294" s="20" t="s">
        <v>941</v>
      </c>
      <c r="C294" s="23"/>
      <c r="D294" s="27"/>
      <c r="E294" s="31"/>
      <c r="F294" s="35"/>
    </row>
    <row r="295" spans="1:8" ht="13.5" customHeight="1" x14ac:dyDescent="0.2">
      <c r="A295" s="14"/>
      <c r="B295" s="19"/>
      <c r="C295" s="23"/>
      <c r="D295" s="27"/>
      <c r="E295" s="31"/>
      <c r="F295" s="35"/>
    </row>
    <row r="296" spans="1:8" ht="13.5" customHeight="1" x14ac:dyDescent="0.2">
      <c r="A296" s="15" t="s">
        <v>942</v>
      </c>
      <c r="B296" s="20" t="s">
        <v>943</v>
      </c>
      <c r="C296" s="23"/>
      <c r="D296" s="27"/>
      <c r="E296" s="31"/>
      <c r="F296" s="35"/>
    </row>
    <row r="297" spans="1:8" ht="13.5" customHeight="1" x14ac:dyDescent="0.2">
      <c r="A297" s="14"/>
      <c r="B297" s="19"/>
      <c r="C297" s="23"/>
      <c r="D297" s="27"/>
      <c r="E297" s="31"/>
      <c r="F297" s="35"/>
    </row>
    <row r="298" spans="1:8" ht="13.5" customHeight="1" x14ac:dyDescent="0.2">
      <c r="A298" s="15" t="s">
        <v>944</v>
      </c>
      <c r="B298" s="20" t="s">
        <v>30</v>
      </c>
      <c r="C298" s="24">
        <v>1</v>
      </c>
      <c r="D298" s="28" t="s">
        <v>8</v>
      </c>
      <c r="E298" s="32"/>
      <c r="F298" s="36" t="str">
        <f>IF(OR(ISBLANK(C298), ISBLANK(E298)), "", IF(ISNUMBER(E298), ROUND(C298 * E298, 2), E298))</f>
        <v/>
      </c>
      <c r="G298" s="11" t="s">
        <v>945</v>
      </c>
      <c r="H298" s="12" t="s">
        <v>946</v>
      </c>
    </row>
    <row r="299" spans="1:8" ht="13.5" customHeight="1" x14ac:dyDescent="0.2">
      <c r="A299" s="14"/>
      <c r="B299" s="19"/>
      <c r="C299" s="23"/>
      <c r="D299" s="27"/>
      <c r="E299" s="31"/>
      <c r="F299" s="35"/>
    </row>
    <row r="300" spans="1:8" ht="13.5" customHeight="1" x14ac:dyDescent="0.2">
      <c r="A300" s="14"/>
      <c r="B300" s="19"/>
      <c r="C300" s="23"/>
      <c r="D300" s="27"/>
      <c r="E300" s="31"/>
      <c r="F300" s="35"/>
    </row>
    <row r="301" spans="1:8" ht="13.5" customHeight="1" x14ac:dyDescent="0.2">
      <c r="A301" s="14"/>
      <c r="B301" s="19"/>
      <c r="C301" s="23"/>
      <c r="D301" s="27"/>
      <c r="E301" s="31"/>
      <c r="F301" s="35"/>
    </row>
    <row r="302" spans="1:8" ht="13.5" customHeight="1" x14ac:dyDescent="0.2">
      <c r="A302" s="14"/>
      <c r="B302" s="19"/>
      <c r="C302" s="23"/>
      <c r="D302" s="27"/>
      <c r="E302" s="31"/>
      <c r="F302" s="35"/>
    </row>
    <row r="303" spans="1:8" ht="13.5" customHeight="1" x14ac:dyDescent="0.2">
      <c r="A303" s="14"/>
      <c r="B303" s="19"/>
      <c r="C303" s="23"/>
      <c r="D303" s="27"/>
      <c r="E303" s="31"/>
      <c r="F303" s="35"/>
    </row>
    <row r="304" spans="1:8" ht="13.5" customHeight="1" x14ac:dyDescent="0.2">
      <c r="A304" s="14"/>
      <c r="B304" s="19"/>
      <c r="C304" s="23"/>
      <c r="D304" s="27"/>
      <c r="E304" s="31"/>
      <c r="F304" s="35"/>
    </row>
    <row r="305" spans="1:6" ht="13.5" customHeight="1" x14ac:dyDescent="0.2">
      <c r="A305" s="14"/>
      <c r="B305" s="19"/>
      <c r="C305" s="23"/>
      <c r="D305" s="27"/>
      <c r="E305" s="31"/>
      <c r="F305" s="35"/>
    </row>
    <row r="306" spans="1:6" ht="13.5" customHeight="1" x14ac:dyDescent="0.2">
      <c r="A306" s="14"/>
      <c r="B306" s="19"/>
      <c r="C306" s="23"/>
      <c r="D306" s="27"/>
      <c r="E306" s="31"/>
      <c r="F306" s="35"/>
    </row>
    <row r="307" spans="1:6" ht="13.5" customHeight="1" x14ac:dyDescent="0.2">
      <c r="A307" s="14"/>
      <c r="B307" s="19"/>
      <c r="C307" s="23"/>
      <c r="D307" s="27"/>
      <c r="E307" s="31"/>
      <c r="F307" s="35"/>
    </row>
    <row r="308" spans="1:6" ht="13.5" customHeight="1" x14ac:dyDescent="0.2">
      <c r="A308" s="14"/>
      <c r="B308" s="19"/>
      <c r="C308" s="23"/>
      <c r="D308" s="27"/>
      <c r="E308" s="31"/>
      <c r="F308" s="35"/>
    </row>
    <row r="309" spans="1:6" ht="13.5" customHeight="1" x14ac:dyDescent="0.2">
      <c r="A309" s="14"/>
      <c r="B309" s="19"/>
      <c r="C309" s="23"/>
      <c r="D309" s="27"/>
      <c r="E309" s="31"/>
      <c r="F309" s="35"/>
    </row>
    <row r="310" spans="1:6" ht="13.5" customHeight="1" x14ac:dyDescent="0.2">
      <c r="A310" s="14"/>
      <c r="B310" s="19"/>
      <c r="C310" s="23"/>
      <c r="D310" s="27"/>
      <c r="E310" s="31"/>
      <c r="F310" s="35"/>
    </row>
    <row r="311" spans="1:6" ht="13.5" customHeight="1" x14ac:dyDescent="0.2">
      <c r="A311" s="14"/>
      <c r="B311" s="19"/>
      <c r="C311" s="23"/>
      <c r="D311" s="27"/>
      <c r="E311" s="31"/>
      <c r="F311" s="35"/>
    </row>
    <row r="312" spans="1:6" ht="13.5" customHeight="1" x14ac:dyDescent="0.2">
      <c r="A312" s="14"/>
      <c r="B312" s="19"/>
      <c r="C312" s="23"/>
      <c r="D312" s="27"/>
      <c r="E312" s="31"/>
      <c r="F312" s="35"/>
    </row>
    <row r="313" spans="1:6" ht="13.5" customHeight="1" x14ac:dyDescent="0.2">
      <c r="A313" s="14"/>
      <c r="B313" s="19"/>
      <c r="C313" s="23"/>
      <c r="D313" s="27"/>
      <c r="E313" s="31"/>
      <c r="F313" s="35"/>
    </row>
    <row r="314" spans="1:6" ht="13.5" customHeight="1" x14ac:dyDescent="0.2">
      <c r="A314" s="14"/>
      <c r="B314" s="19"/>
      <c r="C314" s="23"/>
      <c r="D314" s="27"/>
      <c r="E314" s="31"/>
      <c r="F314" s="35"/>
    </row>
    <row r="315" spans="1:6" ht="13.5" customHeight="1" x14ac:dyDescent="0.2">
      <c r="A315" s="14"/>
      <c r="B315" s="19"/>
      <c r="C315" s="23"/>
      <c r="D315" s="27"/>
      <c r="E315" s="31"/>
      <c r="F315" s="35"/>
    </row>
    <row r="316" spans="1:6" ht="13.5" customHeight="1" x14ac:dyDescent="0.2">
      <c r="A316" s="14"/>
      <c r="B316" s="19"/>
      <c r="C316" s="23"/>
      <c r="D316" s="27"/>
      <c r="E316" s="31"/>
      <c r="F316" s="35"/>
    </row>
    <row r="317" spans="1:6" ht="13.5" customHeight="1" x14ac:dyDescent="0.2">
      <c r="A317" s="14"/>
      <c r="B317" s="19"/>
      <c r="C317" s="23"/>
      <c r="D317" s="27"/>
      <c r="E317" s="31"/>
      <c r="F317" s="35"/>
    </row>
    <row r="318" spans="1:6" ht="8.25" customHeight="1" x14ac:dyDescent="0.2">
      <c r="A318" s="16"/>
      <c r="B318" s="21"/>
      <c r="C318" s="25"/>
      <c r="D318" s="29"/>
      <c r="E318" s="33"/>
      <c r="F318" s="37"/>
    </row>
    <row r="319" spans="1:6" ht="21" customHeight="1" x14ac:dyDescent="0.2">
      <c r="A319" s="42" t="s">
        <v>9</v>
      </c>
      <c r="B319" s="38"/>
      <c r="C319" s="39" t="s">
        <v>947</v>
      </c>
      <c r="D319" s="40"/>
      <c r="E319" s="41" t="s">
        <v>10</v>
      </c>
      <c r="F319" s="43">
        <f>SUM(F275:F318)</f>
        <v>0</v>
      </c>
    </row>
    <row r="320" spans="1:6" ht="21" customHeight="1" x14ac:dyDescent="0.2">
      <c r="A320" s="9" t="s">
        <v>790</v>
      </c>
    </row>
    <row r="321" spans="1:8" ht="21" customHeight="1" x14ac:dyDescent="0.2">
      <c r="A321" s="13" t="s">
        <v>0</v>
      </c>
      <c r="B321" s="18" t="s">
        <v>1</v>
      </c>
      <c r="C321" s="22" t="s">
        <v>3</v>
      </c>
      <c r="D321" s="26" t="s">
        <v>2</v>
      </c>
      <c r="E321" s="30" t="s">
        <v>4</v>
      </c>
      <c r="F321" s="34" t="s">
        <v>5</v>
      </c>
      <c r="G321" s="11" t="s">
        <v>6</v>
      </c>
      <c r="H321" s="12" t="s">
        <v>7</v>
      </c>
    </row>
    <row r="322" spans="1:8" ht="8.25" customHeight="1" x14ac:dyDescent="0.2">
      <c r="A322" s="14"/>
      <c r="B322" s="19"/>
      <c r="C322" s="23"/>
      <c r="D322" s="27"/>
      <c r="E322" s="31"/>
      <c r="F322" s="35"/>
    </row>
    <row r="323" spans="1:8" ht="13.5" customHeight="1" x14ac:dyDescent="0.2">
      <c r="A323" s="14"/>
      <c r="B323" s="49" t="s">
        <v>922</v>
      </c>
      <c r="C323" s="23"/>
      <c r="D323" s="27"/>
      <c r="E323" s="31"/>
      <c r="F323" s="35"/>
    </row>
    <row r="324" spans="1:8" ht="8.25" customHeight="1" x14ac:dyDescent="0.2">
      <c r="A324" s="14"/>
      <c r="B324" s="19"/>
      <c r="C324" s="23"/>
      <c r="D324" s="27"/>
      <c r="E324" s="31"/>
      <c r="F324" s="35"/>
    </row>
    <row r="325" spans="1:8" ht="13.5" customHeight="1" x14ac:dyDescent="0.2">
      <c r="A325" s="15" t="s">
        <v>183</v>
      </c>
      <c r="B325" s="20" t="s">
        <v>948</v>
      </c>
      <c r="C325" s="23"/>
      <c r="D325" s="27"/>
      <c r="E325" s="31"/>
      <c r="F325" s="35"/>
    </row>
    <row r="326" spans="1:8" ht="8.25" customHeight="1" x14ac:dyDescent="0.2">
      <c r="A326" s="14"/>
      <c r="B326" s="19"/>
      <c r="C326" s="23"/>
      <c r="D326" s="27"/>
      <c r="E326" s="31"/>
      <c r="F326" s="35"/>
    </row>
    <row r="327" spans="1:8" ht="13.5" customHeight="1" x14ac:dyDescent="0.2">
      <c r="A327" s="15" t="s">
        <v>854</v>
      </c>
      <c r="B327" s="20" t="s">
        <v>855</v>
      </c>
      <c r="C327" s="23"/>
      <c r="D327" s="27"/>
      <c r="E327" s="31"/>
      <c r="F327" s="35"/>
    </row>
    <row r="328" spans="1:8" ht="8.25" customHeight="1" x14ac:dyDescent="0.2">
      <c r="A328" s="14"/>
      <c r="B328" s="19"/>
      <c r="C328" s="23"/>
      <c r="D328" s="27"/>
      <c r="E328" s="31"/>
      <c r="F328" s="35"/>
    </row>
    <row r="329" spans="1:8" ht="13.5" customHeight="1" x14ac:dyDescent="0.2">
      <c r="A329" s="15" t="s">
        <v>856</v>
      </c>
      <c r="B329" s="20" t="s">
        <v>857</v>
      </c>
      <c r="C329" s="23"/>
      <c r="D329" s="27"/>
      <c r="E329" s="31"/>
      <c r="F329" s="35"/>
    </row>
    <row r="330" spans="1:8" ht="8.25" customHeight="1" x14ac:dyDescent="0.2">
      <c r="A330" s="14"/>
      <c r="B330" s="19"/>
      <c r="C330" s="23"/>
      <c r="D330" s="27"/>
      <c r="E330" s="31"/>
      <c r="F330" s="35"/>
    </row>
    <row r="331" spans="1:8" ht="13.5" customHeight="1" x14ac:dyDescent="0.2">
      <c r="A331" s="15" t="s">
        <v>858</v>
      </c>
      <c r="B331" s="20" t="s">
        <v>859</v>
      </c>
      <c r="C331" s="23"/>
      <c r="D331" s="27"/>
      <c r="E331" s="31"/>
      <c r="F331" s="35"/>
    </row>
    <row r="332" spans="1:8" ht="8.25" customHeight="1" x14ac:dyDescent="0.2">
      <c r="A332" s="14"/>
      <c r="B332" s="19"/>
      <c r="C332" s="23"/>
      <c r="D332" s="27"/>
      <c r="E332" s="31"/>
      <c r="F332" s="35"/>
    </row>
    <row r="333" spans="1:8" ht="13.5" customHeight="1" x14ac:dyDescent="0.2">
      <c r="A333" s="15" t="s">
        <v>860</v>
      </c>
      <c r="B333" s="20" t="s">
        <v>861</v>
      </c>
      <c r="C333" s="23"/>
      <c r="D333" s="27"/>
      <c r="E333" s="31"/>
      <c r="F333" s="35"/>
    </row>
    <row r="334" spans="1:8" ht="8.25" customHeight="1" x14ac:dyDescent="0.2">
      <c r="A334" s="14"/>
      <c r="B334" s="19"/>
      <c r="C334" s="23"/>
      <c r="D334" s="27"/>
      <c r="E334" s="31"/>
      <c r="F334" s="35"/>
    </row>
    <row r="335" spans="1:8" ht="13.5" customHeight="1" x14ac:dyDescent="0.2">
      <c r="A335" s="15" t="s">
        <v>459</v>
      </c>
      <c r="B335" s="20" t="s">
        <v>862</v>
      </c>
      <c r="C335" s="24">
        <v>50</v>
      </c>
      <c r="D335" s="28" t="s">
        <v>137</v>
      </c>
      <c r="E335" s="32"/>
      <c r="F335" s="36" t="str">
        <f>IF(OR(ISBLANK(C335), ISBLANK(E335)), "", IF(ISNUMBER(E335), ROUND(C335 * E335, 2), E335))</f>
        <v/>
      </c>
      <c r="G335" s="11" t="s">
        <v>949</v>
      </c>
      <c r="H335" s="12" t="s">
        <v>950</v>
      </c>
    </row>
    <row r="336" spans="1:8" ht="8.25" customHeight="1" x14ac:dyDescent="0.2">
      <c r="A336" s="14"/>
      <c r="B336" s="19"/>
      <c r="C336" s="23"/>
      <c r="D336" s="27"/>
      <c r="E336" s="31"/>
      <c r="F336" s="35"/>
    </row>
    <row r="337" spans="1:8" ht="13.5" customHeight="1" x14ac:dyDescent="0.2">
      <c r="A337" s="15" t="s">
        <v>865</v>
      </c>
      <c r="B337" s="20" t="s">
        <v>866</v>
      </c>
      <c r="C337" s="23"/>
      <c r="D337" s="27"/>
      <c r="E337" s="31"/>
      <c r="F337" s="35"/>
    </row>
    <row r="338" spans="1:8" ht="8.25" customHeight="1" x14ac:dyDescent="0.2">
      <c r="A338" s="14"/>
      <c r="B338" s="19"/>
      <c r="C338" s="23"/>
      <c r="D338" s="27"/>
      <c r="E338" s="31"/>
      <c r="F338" s="35"/>
    </row>
    <row r="339" spans="1:8" ht="13.5" customHeight="1" x14ac:dyDescent="0.2">
      <c r="A339" s="15" t="s">
        <v>867</v>
      </c>
      <c r="B339" s="20" t="s">
        <v>868</v>
      </c>
      <c r="C339" s="23"/>
      <c r="D339" s="27"/>
      <c r="E339" s="31"/>
      <c r="F339" s="35"/>
    </row>
    <row r="340" spans="1:8" ht="8.25" customHeight="1" x14ac:dyDescent="0.2">
      <c r="A340" s="14"/>
      <c r="B340" s="19"/>
      <c r="C340" s="23"/>
      <c r="D340" s="27"/>
      <c r="E340" s="31"/>
      <c r="F340" s="35"/>
    </row>
    <row r="341" spans="1:8" ht="13.5" customHeight="1" x14ac:dyDescent="0.2">
      <c r="A341" s="15" t="s">
        <v>869</v>
      </c>
      <c r="B341" s="20" t="s">
        <v>264</v>
      </c>
      <c r="C341" s="23"/>
      <c r="D341" s="27"/>
      <c r="E341" s="31"/>
      <c r="F341" s="35"/>
    </row>
    <row r="342" spans="1:8" ht="8.25" customHeight="1" x14ac:dyDescent="0.2">
      <c r="A342" s="14"/>
      <c r="B342" s="19"/>
      <c r="C342" s="23"/>
      <c r="D342" s="27"/>
      <c r="E342" s="31"/>
      <c r="F342" s="35"/>
    </row>
    <row r="343" spans="1:8" ht="13.5" customHeight="1" x14ac:dyDescent="0.2">
      <c r="A343" s="15" t="s">
        <v>951</v>
      </c>
      <c r="B343" s="20" t="s">
        <v>30</v>
      </c>
      <c r="C343" s="24">
        <v>20</v>
      </c>
      <c r="D343" s="28" t="s">
        <v>65</v>
      </c>
      <c r="E343" s="32"/>
      <c r="F343" s="36" t="str">
        <f>IF(OR(ISBLANK(C343), ISBLANK(E343)), "", IF(ISNUMBER(E343), ROUND(C343 * E343, 2), E343))</f>
        <v/>
      </c>
      <c r="G343" s="11" t="s">
        <v>952</v>
      </c>
      <c r="H343" s="12" t="s">
        <v>953</v>
      </c>
    </row>
    <row r="344" spans="1:8" ht="8.25" customHeight="1" x14ac:dyDescent="0.2">
      <c r="A344" s="14"/>
      <c r="B344" s="19"/>
      <c r="C344" s="23"/>
      <c r="D344" s="27"/>
      <c r="E344" s="31"/>
      <c r="F344" s="35"/>
    </row>
    <row r="345" spans="1:8" ht="13.5" customHeight="1" x14ac:dyDescent="0.2">
      <c r="A345" s="15" t="s">
        <v>873</v>
      </c>
      <c r="B345" s="20" t="s">
        <v>874</v>
      </c>
      <c r="C345" s="23"/>
      <c r="D345" s="27"/>
      <c r="E345" s="31"/>
      <c r="F345" s="35"/>
    </row>
    <row r="346" spans="1:8" ht="8.25" customHeight="1" x14ac:dyDescent="0.2">
      <c r="A346" s="14"/>
      <c r="B346" s="19"/>
      <c r="C346" s="23"/>
      <c r="D346" s="27"/>
      <c r="E346" s="31"/>
      <c r="F346" s="35"/>
    </row>
    <row r="347" spans="1:8" ht="13.5" customHeight="1" x14ac:dyDescent="0.2">
      <c r="A347" s="15" t="s">
        <v>875</v>
      </c>
      <c r="B347" s="20" t="s">
        <v>876</v>
      </c>
      <c r="C347" s="23"/>
      <c r="D347" s="27"/>
      <c r="E347" s="31"/>
      <c r="F347" s="35"/>
    </row>
    <row r="348" spans="1:8" ht="8.25" customHeight="1" x14ac:dyDescent="0.2">
      <c r="A348" s="14"/>
      <c r="B348" s="19"/>
      <c r="C348" s="23"/>
      <c r="D348" s="27"/>
      <c r="E348" s="31"/>
      <c r="F348" s="35"/>
    </row>
    <row r="349" spans="1:8" ht="13.5" customHeight="1" x14ac:dyDescent="0.2">
      <c r="A349" s="15" t="s">
        <v>954</v>
      </c>
      <c r="B349" s="20" t="s">
        <v>878</v>
      </c>
      <c r="C349" s="24">
        <v>50</v>
      </c>
      <c r="D349" s="28" t="s">
        <v>137</v>
      </c>
      <c r="E349" s="32"/>
      <c r="F349" s="36" t="str">
        <f>IF(OR(ISBLANK(C349), ISBLANK(E349)), "", IF(ISNUMBER(E349), ROUND(C349 * E349, 2), E349))</f>
        <v/>
      </c>
      <c r="G349" s="11" t="s">
        <v>955</v>
      </c>
      <c r="H349" s="12" t="s">
        <v>956</v>
      </c>
    </row>
    <row r="350" spans="1:8" ht="8.25" customHeight="1" x14ac:dyDescent="0.2">
      <c r="A350" s="14"/>
      <c r="B350" s="19"/>
      <c r="C350" s="23"/>
      <c r="D350" s="27"/>
      <c r="E350" s="31"/>
      <c r="F350" s="35"/>
    </row>
    <row r="351" spans="1:8" ht="13.5" customHeight="1" x14ac:dyDescent="0.2">
      <c r="A351" s="15" t="s">
        <v>881</v>
      </c>
      <c r="B351" s="20" t="s">
        <v>69</v>
      </c>
      <c r="C351" s="23"/>
      <c r="D351" s="27"/>
      <c r="E351" s="31"/>
      <c r="F351" s="35"/>
    </row>
    <row r="352" spans="1:8" ht="8.25" customHeight="1" x14ac:dyDescent="0.2">
      <c r="A352" s="14"/>
      <c r="B352" s="19"/>
      <c r="C352" s="23"/>
      <c r="D352" s="27"/>
      <c r="E352" s="31"/>
      <c r="F352" s="35"/>
    </row>
    <row r="353" spans="1:8" ht="13.5" customHeight="1" x14ac:dyDescent="0.2">
      <c r="A353" s="15" t="s">
        <v>882</v>
      </c>
      <c r="B353" s="20" t="s">
        <v>883</v>
      </c>
      <c r="C353" s="23"/>
      <c r="D353" s="27"/>
      <c r="E353" s="31"/>
      <c r="F353" s="35"/>
    </row>
    <row r="354" spans="1:8" ht="8.25" customHeight="1" x14ac:dyDescent="0.2">
      <c r="A354" s="14"/>
      <c r="B354" s="19"/>
      <c r="C354" s="23"/>
      <c r="D354" s="27"/>
      <c r="E354" s="31"/>
      <c r="F354" s="35"/>
    </row>
    <row r="355" spans="1:8" ht="13.5" customHeight="1" x14ac:dyDescent="0.2">
      <c r="A355" s="15" t="s">
        <v>957</v>
      </c>
      <c r="B355" s="20" t="s">
        <v>30</v>
      </c>
      <c r="C355" s="24">
        <v>1</v>
      </c>
      <c r="D355" s="28" t="s">
        <v>8</v>
      </c>
      <c r="E355" s="32"/>
      <c r="F355" s="36" t="str">
        <f>IF(OR(ISBLANK(C355), ISBLANK(E355)), "", IF(ISNUMBER(E355), ROUND(C355 * E355, 2), E355))</f>
        <v/>
      </c>
      <c r="G355" s="11" t="s">
        <v>958</v>
      </c>
      <c r="H355" s="12" t="s">
        <v>959</v>
      </c>
    </row>
    <row r="356" spans="1:8" ht="8.25" customHeight="1" x14ac:dyDescent="0.2">
      <c r="A356" s="14"/>
      <c r="B356" s="19"/>
      <c r="C356" s="23"/>
      <c r="D356" s="27"/>
      <c r="E356" s="31"/>
      <c r="F356" s="35"/>
    </row>
    <row r="357" spans="1:8" ht="13.5" customHeight="1" x14ac:dyDescent="0.2">
      <c r="A357" s="15" t="s">
        <v>887</v>
      </c>
      <c r="B357" s="20" t="s">
        <v>888</v>
      </c>
      <c r="C357" s="23"/>
      <c r="D357" s="27"/>
      <c r="E357" s="31"/>
      <c r="F357" s="35"/>
    </row>
    <row r="358" spans="1:8" ht="8.25" customHeight="1" x14ac:dyDescent="0.2">
      <c r="A358" s="14"/>
      <c r="B358" s="19"/>
      <c r="C358" s="23"/>
      <c r="D358" s="27"/>
      <c r="E358" s="31"/>
      <c r="F358" s="35"/>
    </row>
    <row r="359" spans="1:8" ht="13.5" customHeight="1" x14ac:dyDescent="0.2">
      <c r="A359" s="15" t="s">
        <v>960</v>
      </c>
      <c r="B359" s="20" t="s">
        <v>30</v>
      </c>
      <c r="C359" s="24">
        <v>1</v>
      </c>
      <c r="D359" s="28" t="s">
        <v>8</v>
      </c>
      <c r="E359" s="32"/>
      <c r="F359" s="36" t="str">
        <f>IF(OR(ISBLANK(C359), ISBLANK(E359)), "", IF(ISNUMBER(E359), ROUND(C359 * E359, 2), E359))</f>
        <v/>
      </c>
      <c r="G359" s="11" t="s">
        <v>961</v>
      </c>
      <c r="H359" s="12" t="s">
        <v>962</v>
      </c>
    </row>
    <row r="360" spans="1:8" ht="8.25" customHeight="1" x14ac:dyDescent="0.2">
      <c r="A360" s="14"/>
      <c r="B360" s="19"/>
      <c r="C360" s="23"/>
      <c r="D360" s="27"/>
      <c r="E360" s="31"/>
      <c r="F360" s="35"/>
    </row>
    <row r="361" spans="1:8" ht="13.5" customHeight="1" x14ac:dyDescent="0.2">
      <c r="A361" s="15" t="s">
        <v>892</v>
      </c>
      <c r="B361" s="20" t="s">
        <v>893</v>
      </c>
      <c r="C361" s="23"/>
      <c r="D361" s="27"/>
      <c r="E361" s="31"/>
      <c r="F361" s="35"/>
    </row>
    <row r="362" spans="1:8" ht="8.25" customHeight="1" x14ac:dyDescent="0.2">
      <c r="A362" s="14"/>
      <c r="B362" s="19"/>
      <c r="C362" s="23"/>
      <c r="D362" s="27"/>
      <c r="E362" s="31"/>
      <c r="F362" s="35"/>
    </row>
    <row r="363" spans="1:8" ht="13.5" customHeight="1" x14ac:dyDescent="0.2">
      <c r="A363" s="15" t="s">
        <v>894</v>
      </c>
      <c r="B363" s="20" t="s">
        <v>963</v>
      </c>
      <c r="C363" s="23"/>
      <c r="D363" s="27"/>
      <c r="E363" s="31"/>
      <c r="F363" s="35"/>
    </row>
    <row r="364" spans="1:8" ht="8.25" customHeight="1" x14ac:dyDescent="0.2">
      <c r="A364" s="14"/>
      <c r="B364" s="19"/>
      <c r="C364" s="23"/>
      <c r="D364" s="27"/>
      <c r="E364" s="31"/>
      <c r="F364" s="35"/>
    </row>
    <row r="365" spans="1:8" ht="13.5" customHeight="1" x14ac:dyDescent="0.2">
      <c r="A365" s="15" t="s">
        <v>964</v>
      </c>
      <c r="B365" s="20" t="s">
        <v>965</v>
      </c>
      <c r="C365" s="24">
        <v>50</v>
      </c>
      <c r="D365" s="28" t="s">
        <v>137</v>
      </c>
      <c r="E365" s="32"/>
      <c r="F365" s="36" t="str">
        <f>IF(OR(ISBLANK(C365), ISBLANK(E365)), "", IF(ISNUMBER(E365), ROUND(C365 * E365, 2), E365))</f>
        <v/>
      </c>
      <c r="G365" s="11" t="s">
        <v>966</v>
      </c>
      <c r="H365" s="12" t="s">
        <v>967</v>
      </c>
    </row>
    <row r="366" spans="1:8" ht="8.25" customHeight="1" x14ac:dyDescent="0.2">
      <c r="A366" s="14"/>
      <c r="B366" s="19"/>
      <c r="C366" s="23"/>
      <c r="D366" s="27"/>
      <c r="E366" s="31"/>
      <c r="F366" s="35"/>
    </row>
    <row r="367" spans="1:8" ht="13.5" customHeight="1" x14ac:dyDescent="0.2">
      <c r="A367" s="15" t="s">
        <v>899</v>
      </c>
      <c r="B367" s="20" t="s">
        <v>750</v>
      </c>
      <c r="C367" s="23"/>
      <c r="D367" s="27"/>
      <c r="E367" s="31"/>
      <c r="F367" s="35"/>
    </row>
    <row r="368" spans="1:8" ht="8.25" customHeight="1" x14ac:dyDescent="0.2">
      <c r="A368" s="14"/>
      <c r="B368" s="19"/>
      <c r="C368" s="23"/>
      <c r="D368" s="27"/>
      <c r="E368" s="31"/>
      <c r="F368" s="35"/>
    </row>
    <row r="369" spans="1:8" ht="24" customHeight="1" x14ac:dyDescent="0.2">
      <c r="A369" s="15" t="s">
        <v>900</v>
      </c>
      <c r="B369" s="50" t="s">
        <v>968</v>
      </c>
      <c r="C369" s="23"/>
      <c r="D369" s="27"/>
      <c r="E369" s="31"/>
      <c r="F369" s="35"/>
    </row>
    <row r="370" spans="1:8" ht="8.25" customHeight="1" x14ac:dyDescent="0.2">
      <c r="A370" s="14"/>
      <c r="B370" s="19"/>
      <c r="C370" s="23"/>
      <c r="D370" s="27"/>
      <c r="E370" s="31"/>
      <c r="F370" s="35"/>
    </row>
    <row r="371" spans="1:8" ht="13.5" customHeight="1" x14ac:dyDescent="0.2">
      <c r="A371" s="15" t="s">
        <v>969</v>
      </c>
      <c r="B371" s="20" t="s">
        <v>970</v>
      </c>
      <c r="C371" s="24">
        <v>50</v>
      </c>
      <c r="D371" s="28" t="s">
        <v>137</v>
      </c>
      <c r="E371" s="32"/>
      <c r="F371" s="36" t="str">
        <f>IF(OR(ISBLANK(C371), ISBLANK(E371)), "", IF(ISNUMBER(E371), ROUND(C371 * E371, 2), E371))</f>
        <v/>
      </c>
      <c r="G371" s="11" t="s">
        <v>971</v>
      </c>
      <c r="H371" s="12" t="s">
        <v>972</v>
      </c>
    </row>
    <row r="372" spans="1:8" ht="8.25" customHeight="1" x14ac:dyDescent="0.2">
      <c r="A372" s="14"/>
      <c r="B372" s="19"/>
      <c r="C372" s="23"/>
      <c r="D372" s="27"/>
      <c r="E372" s="31"/>
      <c r="F372" s="35"/>
    </row>
    <row r="373" spans="1:8" ht="13.5" customHeight="1" x14ac:dyDescent="0.2">
      <c r="A373" s="15" t="s">
        <v>906</v>
      </c>
      <c r="B373" s="20" t="s">
        <v>758</v>
      </c>
      <c r="C373" s="23"/>
      <c r="D373" s="27"/>
      <c r="E373" s="31"/>
      <c r="F373" s="35"/>
    </row>
    <row r="374" spans="1:8" ht="8.25" customHeight="1" x14ac:dyDescent="0.2">
      <c r="A374" s="14"/>
      <c r="B374" s="19"/>
      <c r="C374" s="23"/>
      <c r="D374" s="27"/>
      <c r="E374" s="31"/>
      <c r="F374" s="35"/>
    </row>
    <row r="375" spans="1:8" ht="13.5" customHeight="1" x14ac:dyDescent="0.2">
      <c r="A375" s="15" t="s">
        <v>907</v>
      </c>
      <c r="B375" s="20" t="s">
        <v>973</v>
      </c>
      <c r="C375" s="23"/>
      <c r="D375" s="27"/>
      <c r="E375" s="31"/>
      <c r="F375" s="35"/>
    </row>
    <row r="376" spans="1:8" ht="8.25" customHeight="1" x14ac:dyDescent="0.2">
      <c r="A376" s="14"/>
      <c r="B376" s="19"/>
      <c r="C376" s="23"/>
      <c r="D376" s="27"/>
      <c r="E376" s="31"/>
      <c r="F376" s="35"/>
    </row>
    <row r="377" spans="1:8" ht="13.5" customHeight="1" x14ac:dyDescent="0.2">
      <c r="A377" s="15" t="s">
        <v>974</v>
      </c>
      <c r="B377" s="20" t="s">
        <v>910</v>
      </c>
      <c r="C377" s="24">
        <v>4</v>
      </c>
      <c r="D377" s="28" t="s">
        <v>185</v>
      </c>
      <c r="E377" s="32"/>
      <c r="F377" s="36" t="str">
        <f>IF(OR(ISBLANK(C377), ISBLANK(E377)), "", IF(ISNUMBER(E377), ROUND(C377 * E377, 2), E377))</f>
        <v/>
      </c>
      <c r="G377" s="11" t="s">
        <v>975</v>
      </c>
      <c r="H377" s="12" t="s">
        <v>976</v>
      </c>
    </row>
    <row r="378" spans="1:8" ht="8.25" customHeight="1" x14ac:dyDescent="0.2">
      <c r="A378" s="14"/>
      <c r="B378" s="19"/>
      <c r="C378" s="23"/>
      <c r="D378" s="27"/>
      <c r="E378" s="31"/>
      <c r="F378" s="35"/>
    </row>
    <row r="379" spans="1:8" ht="13.5" customHeight="1" x14ac:dyDescent="0.2">
      <c r="A379" s="15" t="s">
        <v>854</v>
      </c>
      <c r="B379" s="20" t="s">
        <v>123</v>
      </c>
      <c r="C379" s="23"/>
      <c r="D379" s="27"/>
      <c r="E379" s="31"/>
      <c r="F379" s="35"/>
    </row>
    <row r="380" spans="1:8" ht="8.25" customHeight="1" x14ac:dyDescent="0.2">
      <c r="A380" s="14"/>
      <c r="B380" s="19"/>
      <c r="C380" s="23"/>
      <c r="D380" s="27"/>
      <c r="E380" s="31"/>
      <c r="F380" s="35"/>
    </row>
    <row r="381" spans="1:8" ht="36" customHeight="1" x14ac:dyDescent="0.2">
      <c r="A381" s="15" t="s">
        <v>977</v>
      </c>
      <c r="B381" s="50" t="s">
        <v>978</v>
      </c>
      <c r="C381" s="24">
        <v>50</v>
      </c>
      <c r="D381" s="28" t="s">
        <v>137</v>
      </c>
      <c r="E381" s="32"/>
      <c r="F381" s="36" t="str">
        <f>IF(OR(ISBLANK(C381), ISBLANK(E381)), "", IF(ISNUMBER(E381), ROUND(C381 * E381, 2), E381))</f>
        <v/>
      </c>
      <c r="G381" s="11" t="s">
        <v>979</v>
      </c>
      <c r="H381" s="12" t="s">
        <v>980</v>
      </c>
    </row>
    <row r="382" spans="1:8" ht="8.25" customHeight="1" x14ac:dyDescent="0.2">
      <c r="A382" s="16"/>
      <c r="B382" s="21"/>
      <c r="C382" s="25"/>
      <c r="D382" s="29"/>
      <c r="E382" s="33"/>
      <c r="F382" s="37"/>
    </row>
    <row r="383" spans="1:8" ht="21" customHeight="1" x14ac:dyDescent="0.2">
      <c r="A383" s="42" t="s">
        <v>9</v>
      </c>
      <c r="B383" s="38"/>
      <c r="C383" s="39" t="s">
        <v>981</v>
      </c>
      <c r="D383" s="40"/>
      <c r="E383" s="41" t="s">
        <v>10</v>
      </c>
      <c r="F383" s="43">
        <f>SUM(F322:F382)</f>
        <v>0</v>
      </c>
    </row>
    <row r="384" spans="1:8" ht="21" customHeight="1" x14ac:dyDescent="0.2">
      <c r="A384" s="9" t="s">
        <v>790</v>
      </c>
    </row>
    <row r="385" spans="1:8" ht="21" customHeight="1" x14ac:dyDescent="0.2">
      <c r="A385" s="13" t="s">
        <v>0</v>
      </c>
      <c r="B385" s="18" t="s">
        <v>1</v>
      </c>
      <c r="C385" s="22" t="s">
        <v>3</v>
      </c>
      <c r="D385" s="26" t="s">
        <v>2</v>
      </c>
      <c r="E385" s="30" t="s">
        <v>4</v>
      </c>
      <c r="F385" s="34" t="s">
        <v>5</v>
      </c>
      <c r="G385" s="11" t="s">
        <v>6</v>
      </c>
      <c r="H385" s="12" t="s">
        <v>7</v>
      </c>
    </row>
    <row r="386" spans="1:8" ht="13.5" customHeight="1" x14ac:dyDescent="0.2">
      <c r="A386" s="14"/>
      <c r="B386" s="19"/>
      <c r="C386" s="23"/>
      <c r="D386" s="27"/>
      <c r="E386" s="31"/>
      <c r="F386" s="35"/>
    </row>
    <row r="387" spans="1:8" ht="13.5" customHeight="1" x14ac:dyDescent="0.2">
      <c r="A387" s="14"/>
      <c r="B387" s="49" t="s">
        <v>922</v>
      </c>
      <c r="C387" s="23"/>
      <c r="D387" s="27"/>
      <c r="E387" s="31"/>
      <c r="F387" s="35"/>
    </row>
    <row r="388" spans="1:8" ht="13.5" customHeight="1" x14ac:dyDescent="0.2">
      <c r="A388" s="14"/>
      <c r="B388" s="19"/>
      <c r="C388" s="23"/>
      <c r="D388" s="27"/>
      <c r="E388" s="31"/>
      <c r="F388" s="35"/>
    </row>
    <row r="389" spans="1:8" ht="13.5" customHeight="1" x14ac:dyDescent="0.2">
      <c r="A389" s="15" t="s">
        <v>183</v>
      </c>
      <c r="B389" s="20" t="s">
        <v>982</v>
      </c>
      <c r="C389" s="23"/>
      <c r="D389" s="27"/>
      <c r="E389" s="31"/>
      <c r="F389" s="35"/>
    </row>
    <row r="390" spans="1:8" ht="13.5" customHeight="1" x14ac:dyDescent="0.2">
      <c r="A390" s="14"/>
      <c r="B390" s="19"/>
      <c r="C390" s="23"/>
      <c r="D390" s="27"/>
      <c r="E390" s="31"/>
      <c r="F390" s="35"/>
    </row>
    <row r="391" spans="1:8" ht="13.5" customHeight="1" x14ac:dyDescent="0.2">
      <c r="A391" s="15" t="s">
        <v>854</v>
      </c>
      <c r="B391" s="20" t="s">
        <v>924</v>
      </c>
      <c r="C391" s="23"/>
      <c r="D391" s="27"/>
      <c r="E391" s="31"/>
      <c r="F391" s="35"/>
    </row>
    <row r="392" spans="1:8" ht="13.5" customHeight="1" x14ac:dyDescent="0.2">
      <c r="A392" s="14"/>
      <c r="B392" s="19"/>
      <c r="C392" s="23"/>
      <c r="D392" s="27"/>
      <c r="E392" s="31"/>
      <c r="F392" s="35"/>
    </row>
    <row r="393" spans="1:8" ht="13.5" customHeight="1" x14ac:dyDescent="0.2">
      <c r="A393" s="15" t="s">
        <v>854</v>
      </c>
      <c r="B393" s="20" t="s">
        <v>983</v>
      </c>
      <c r="C393" s="23"/>
      <c r="D393" s="27"/>
      <c r="E393" s="31"/>
      <c r="F393" s="35"/>
    </row>
    <row r="394" spans="1:8" ht="13.5" customHeight="1" x14ac:dyDescent="0.2">
      <c r="A394" s="14"/>
      <c r="B394" s="19"/>
      <c r="C394" s="23"/>
      <c r="D394" s="27"/>
      <c r="E394" s="31"/>
      <c r="F394" s="35"/>
    </row>
    <row r="395" spans="1:8" ht="24" customHeight="1" x14ac:dyDescent="0.2">
      <c r="A395" s="15" t="s">
        <v>662</v>
      </c>
      <c r="B395" s="50" t="s">
        <v>984</v>
      </c>
      <c r="C395" s="24">
        <v>1</v>
      </c>
      <c r="D395" s="28" t="s">
        <v>185</v>
      </c>
      <c r="E395" s="32"/>
      <c r="F395" s="36" t="str">
        <f>IF(OR(ISBLANK(C395), ISBLANK(E395)), "", IF(ISNUMBER(E395), ROUND(C395 * E395, 2), E395))</f>
        <v/>
      </c>
      <c r="G395" s="11" t="s">
        <v>985</v>
      </c>
      <c r="H395" s="12" t="s">
        <v>986</v>
      </c>
    </row>
    <row r="396" spans="1:8" ht="13.5" customHeight="1" x14ac:dyDescent="0.2">
      <c r="A396" s="14"/>
      <c r="B396" s="19"/>
      <c r="C396" s="23"/>
      <c r="D396" s="27"/>
      <c r="E396" s="31"/>
      <c r="F396" s="35"/>
    </row>
    <row r="397" spans="1:8" ht="13.5" customHeight="1" x14ac:dyDescent="0.2">
      <c r="A397" s="15" t="s">
        <v>932</v>
      </c>
      <c r="B397" s="20" t="s">
        <v>933</v>
      </c>
      <c r="C397" s="23"/>
      <c r="D397" s="27"/>
      <c r="E397" s="31"/>
      <c r="F397" s="35"/>
    </row>
    <row r="398" spans="1:8" ht="13.5" customHeight="1" x14ac:dyDescent="0.2">
      <c r="A398" s="14"/>
      <c r="B398" s="19"/>
      <c r="C398" s="23"/>
      <c r="D398" s="27"/>
      <c r="E398" s="31"/>
      <c r="F398" s="35"/>
    </row>
    <row r="399" spans="1:8" ht="13.5" customHeight="1" x14ac:dyDescent="0.2">
      <c r="A399" s="15" t="s">
        <v>934</v>
      </c>
      <c r="B399" s="20" t="s">
        <v>935</v>
      </c>
      <c r="C399" s="23"/>
      <c r="D399" s="27"/>
      <c r="E399" s="31"/>
      <c r="F399" s="35"/>
    </row>
    <row r="400" spans="1:8" ht="13.5" customHeight="1" x14ac:dyDescent="0.2">
      <c r="A400" s="14"/>
      <c r="B400" s="19"/>
      <c r="C400" s="23"/>
      <c r="D400" s="27"/>
      <c r="E400" s="31"/>
      <c r="F400" s="35"/>
    </row>
    <row r="401" spans="1:8" ht="96" customHeight="1" x14ac:dyDescent="0.2">
      <c r="A401" s="15" t="s">
        <v>987</v>
      </c>
      <c r="B401" s="50" t="s">
        <v>988</v>
      </c>
      <c r="C401" s="24">
        <v>1</v>
      </c>
      <c r="D401" s="28" t="s">
        <v>185</v>
      </c>
      <c r="E401" s="32"/>
      <c r="F401" s="36" t="str">
        <f>IF(OR(ISBLANK(C401), ISBLANK(E401)), "", IF(ISNUMBER(E401), ROUND(C401 * E401, 2), E401))</f>
        <v/>
      </c>
      <c r="G401" s="11" t="s">
        <v>989</v>
      </c>
      <c r="H401" s="12" t="s">
        <v>990</v>
      </c>
    </row>
    <row r="402" spans="1:8" ht="13.5" customHeight="1" x14ac:dyDescent="0.2">
      <c r="A402" s="14"/>
      <c r="B402" s="19"/>
      <c r="C402" s="23"/>
      <c r="D402" s="27"/>
      <c r="E402" s="31"/>
      <c r="F402" s="35"/>
    </row>
    <row r="403" spans="1:8" ht="13.5" customHeight="1" x14ac:dyDescent="0.2">
      <c r="A403" s="15" t="s">
        <v>940</v>
      </c>
      <c r="B403" s="20" t="s">
        <v>941</v>
      </c>
      <c r="C403" s="23"/>
      <c r="D403" s="27"/>
      <c r="E403" s="31"/>
      <c r="F403" s="35"/>
    </row>
    <row r="404" spans="1:8" ht="13.5" customHeight="1" x14ac:dyDescent="0.2">
      <c r="A404" s="14"/>
      <c r="B404" s="19"/>
      <c r="C404" s="23"/>
      <c r="D404" s="27"/>
      <c r="E404" s="31"/>
      <c r="F404" s="35"/>
    </row>
    <row r="405" spans="1:8" ht="13.5" customHeight="1" x14ac:dyDescent="0.2">
      <c r="A405" s="15" t="s">
        <v>942</v>
      </c>
      <c r="B405" s="20" t="s">
        <v>991</v>
      </c>
      <c r="C405" s="23"/>
      <c r="D405" s="27"/>
      <c r="E405" s="31"/>
      <c r="F405" s="35"/>
    </row>
    <row r="406" spans="1:8" ht="13.5" customHeight="1" x14ac:dyDescent="0.2">
      <c r="A406" s="14"/>
      <c r="B406" s="19"/>
      <c r="C406" s="23"/>
      <c r="D406" s="27"/>
      <c r="E406" s="31"/>
      <c r="F406" s="35"/>
    </row>
    <row r="407" spans="1:8" ht="24" customHeight="1" x14ac:dyDescent="0.2">
      <c r="A407" s="15" t="s">
        <v>680</v>
      </c>
      <c r="B407" s="50" t="s">
        <v>992</v>
      </c>
      <c r="C407" s="24">
        <v>1</v>
      </c>
      <c r="D407" s="28" t="s">
        <v>8</v>
      </c>
      <c r="E407" s="32"/>
      <c r="F407" s="36" t="str">
        <f>IF(OR(ISBLANK(C407), ISBLANK(E407)), "", IF(ISNUMBER(E407), ROUND(C407 * E407, 2), E407))</f>
        <v/>
      </c>
      <c r="G407" s="11" t="s">
        <v>993</v>
      </c>
      <c r="H407" s="12" t="s">
        <v>994</v>
      </c>
    </row>
    <row r="408" spans="1:8" ht="13.5" customHeight="1" x14ac:dyDescent="0.2">
      <c r="A408" s="14"/>
      <c r="B408" s="19"/>
      <c r="C408" s="23"/>
      <c r="D408" s="27"/>
      <c r="E408" s="31"/>
      <c r="F408" s="35"/>
    </row>
    <row r="409" spans="1:8" ht="13.5" customHeight="1" x14ac:dyDescent="0.2">
      <c r="A409" s="15" t="s">
        <v>995</v>
      </c>
      <c r="B409" s="20" t="s">
        <v>996</v>
      </c>
      <c r="C409" s="24">
        <v>1</v>
      </c>
      <c r="D409" s="28" t="s">
        <v>8</v>
      </c>
      <c r="E409" s="32"/>
      <c r="F409" s="36" t="str">
        <f>IF(OR(ISBLANK(C409), ISBLANK(E409)), "", IF(ISNUMBER(E409), ROUND(C409 * E409, 2), E409))</f>
        <v/>
      </c>
      <c r="G409" s="11" t="s">
        <v>997</v>
      </c>
      <c r="H409" s="12" t="s">
        <v>998</v>
      </c>
    </row>
    <row r="410" spans="1:8" ht="13.5" customHeight="1" x14ac:dyDescent="0.2">
      <c r="A410" s="14"/>
      <c r="B410" s="19"/>
      <c r="C410" s="23"/>
      <c r="D410" s="27"/>
      <c r="E410" s="31"/>
      <c r="F410" s="35"/>
    </row>
    <row r="411" spans="1:8" ht="13.5" customHeight="1" x14ac:dyDescent="0.2">
      <c r="A411" s="14"/>
      <c r="B411" s="19"/>
      <c r="C411" s="23"/>
      <c r="D411" s="27"/>
      <c r="E411" s="31"/>
      <c r="F411" s="35"/>
    </row>
    <row r="412" spans="1:8" ht="13.5" customHeight="1" x14ac:dyDescent="0.2">
      <c r="A412" s="14"/>
      <c r="B412" s="19"/>
      <c r="C412" s="23"/>
      <c r="D412" s="27"/>
      <c r="E412" s="31"/>
      <c r="F412" s="35"/>
    </row>
    <row r="413" spans="1:8" ht="13.5" customHeight="1" x14ac:dyDescent="0.2">
      <c r="A413" s="14"/>
      <c r="B413" s="19"/>
      <c r="C413" s="23"/>
      <c r="D413" s="27"/>
      <c r="E413" s="31"/>
      <c r="F413" s="35"/>
    </row>
    <row r="414" spans="1:8" ht="13.5" customHeight="1" x14ac:dyDescent="0.2">
      <c r="A414" s="14"/>
      <c r="B414" s="19"/>
      <c r="C414" s="23"/>
      <c r="D414" s="27"/>
      <c r="E414" s="31"/>
      <c r="F414" s="35"/>
    </row>
    <row r="415" spans="1:8" ht="13.5" customHeight="1" x14ac:dyDescent="0.2">
      <c r="A415" s="14"/>
      <c r="B415" s="19"/>
      <c r="C415" s="23"/>
      <c r="D415" s="27"/>
      <c r="E415" s="31"/>
      <c r="F415" s="35"/>
    </row>
    <row r="416" spans="1:8" ht="13.5" customHeight="1" x14ac:dyDescent="0.2">
      <c r="A416" s="14"/>
      <c r="B416" s="19"/>
      <c r="C416" s="23"/>
      <c r="D416" s="27"/>
      <c r="E416" s="31"/>
      <c r="F416" s="35"/>
    </row>
    <row r="417" spans="1:8" ht="13.5" customHeight="1" x14ac:dyDescent="0.2">
      <c r="A417" s="14"/>
      <c r="B417" s="19"/>
      <c r="C417" s="23"/>
      <c r="D417" s="27"/>
      <c r="E417" s="31"/>
      <c r="F417" s="35"/>
    </row>
    <row r="418" spans="1:8" ht="13.5" customHeight="1" x14ac:dyDescent="0.2">
      <c r="A418" s="14"/>
      <c r="B418" s="19"/>
      <c r="C418" s="23"/>
      <c r="D418" s="27"/>
      <c r="E418" s="31"/>
      <c r="F418" s="35"/>
    </row>
    <row r="419" spans="1:8" ht="13.5" customHeight="1" x14ac:dyDescent="0.2">
      <c r="A419" s="14"/>
      <c r="B419" s="19"/>
      <c r="C419" s="23"/>
      <c r="D419" s="27"/>
      <c r="E419" s="31"/>
      <c r="F419" s="35"/>
    </row>
    <row r="420" spans="1:8" ht="13.5" customHeight="1" x14ac:dyDescent="0.2">
      <c r="A420" s="14"/>
      <c r="B420" s="19"/>
      <c r="C420" s="23"/>
      <c r="D420" s="27"/>
      <c r="E420" s="31"/>
      <c r="F420" s="35"/>
    </row>
    <row r="421" spans="1:8" ht="13.5" customHeight="1" x14ac:dyDescent="0.2">
      <c r="A421" s="14"/>
      <c r="B421" s="19"/>
      <c r="C421" s="23"/>
      <c r="D421" s="27"/>
      <c r="E421" s="31"/>
      <c r="F421" s="35"/>
    </row>
    <row r="422" spans="1:8" ht="13.5" customHeight="1" x14ac:dyDescent="0.2">
      <c r="A422" s="14"/>
      <c r="B422" s="19"/>
      <c r="C422" s="23"/>
      <c r="D422" s="27"/>
      <c r="E422" s="31"/>
      <c r="F422" s="35"/>
    </row>
    <row r="423" spans="1:8" ht="13.5" customHeight="1" x14ac:dyDescent="0.2">
      <c r="A423" s="14"/>
      <c r="B423" s="19"/>
      <c r="C423" s="23"/>
      <c r="D423" s="27"/>
      <c r="E423" s="31"/>
      <c r="F423" s="35"/>
    </row>
    <row r="424" spans="1:8" ht="13.5" customHeight="1" x14ac:dyDescent="0.2">
      <c r="A424" s="14"/>
      <c r="B424" s="19"/>
      <c r="C424" s="23"/>
      <c r="D424" s="27"/>
      <c r="E424" s="31"/>
      <c r="F424" s="35"/>
    </row>
    <row r="425" spans="1:8" ht="13.5" customHeight="1" x14ac:dyDescent="0.2">
      <c r="A425" s="14"/>
      <c r="B425" s="19"/>
      <c r="C425" s="23"/>
      <c r="D425" s="27"/>
      <c r="E425" s="31"/>
      <c r="F425" s="35"/>
    </row>
    <row r="426" spans="1:8" ht="13.5" customHeight="1" x14ac:dyDescent="0.2">
      <c r="A426" s="14"/>
      <c r="B426" s="19"/>
      <c r="C426" s="23"/>
      <c r="D426" s="27"/>
      <c r="E426" s="31"/>
      <c r="F426" s="35"/>
    </row>
    <row r="427" spans="1:8" ht="13.5" customHeight="1" x14ac:dyDescent="0.2">
      <c r="A427" s="14"/>
      <c r="B427" s="19"/>
      <c r="C427" s="23"/>
      <c r="D427" s="27"/>
      <c r="E427" s="31"/>
      <c r="F427" s="35"/>
    </row>
    <row r="428" spans="1:8" ht="13.5" customHeight="1" x14ac:dyDescent="0.2">
      <c r="A428" s="14"/>
      <c r="B428" s="19"/>
      <c r="C428" s="23"/>
      <c r="D428" s="27"/>
      <c r="E428" s="31"/>
      <c r="F428" s="35"/>
    </row>
    <row r="429" spans="1:8" ht="9.75" customHeight="1" x14ac:dyDescent="0.2">
      <c r="A429" s="16"/>
      <c r="B429" s="21"/>
      <c r="C429" s="25"/>
      <c r="D429" s="29"/>
      <c r="E429" s="33"/>
      <c r="F429" s="37"/>
    </row>
    <row r="430" spans="1:8" ht="21" customHeight="1" x14ac:dyDescent="0.2">
      <c r="A430" s="42" t="s">
        <v>9</v>
      </c>
      <c r="B430" s="38"/>
      <c r="C430" s="39" t="s">
        <v>999</v>
      </c>
      <c r="D430" s="40"/>
      <c r="E430" s="41" t="s">
        <v>10</v>
      </c>
      <c r="F430" s="43">
        <f>SUM(F386:F429)</f>
        <v>0</v>
      </c>
    </row>
    <row r="431" spans="1:8" ht="21" customHeight="1" x14ac:dyDescent="0.2">
      <c r="A431" s="9" t="s">
        <v>790</v>
      </c>
    </row>
    <row r="432" spans="1:8" ht="21" customHeight="1" x14ac:dyDescent="0.2">
      <c r="A432" s="13" t="s">
        <v>0</v>
      </c>
      <c r="B432" s="18" t="s">
        <v>1</v>
      </c>
      <c r="C432" s="22" t="s">
        <v>3</v>
      </c>
      <c r="D432" s="26" t="s">
        <v>2</v>
      </c>
      <c r="E432" s="30" t="s">
        <v>4</v>
      </c>
      <c r="F432" s="34" t="s">
        <v>5</v>
      </c>
      <c r="G432" s="11" t="s">
        <v>6</v>
      </c>
      <c r="H432" s="12" t="s">
        <v>7</v>
      </c>
    </row>
    <row r="433" spans="1:8" ht="9" customHeight="1" x14ac:dyDescent="0.2">
      <c r="A433" s="14"/>
      <c r="B433" s="19"/>
      <c r="C433" s="23"/>
      <c r="D433" s="27"/>
      <c r="E433" s="31"/>
      <c r="F433" s="35"/>
    </row>
    <row r="434" spans="1:8" ht="13.5" customHeight="1" x14ac:dyDescent="0.2">
      <c r="A434" s="14"/>
      <c r="B434" s="49" t="s">
        <v>1000</v>
      </c>
      <c r="C434" s="23"/>
      <c r="D434" s="27"/>
      <c r="E434" s="31"/>
      <c r="F434" s="35"/>
    </row>
    <row r="435" spans="1:8" ht="9" customHeight="1" x14ac:dyDescent="0.2">
      <c r="A435" s="14"/>
      <c r="B435" s="19"/>
      <c r="C435" s="23"/>
      <c r="D435" s="27"/>
      <c r="E435" s="31"/>
      <c r="F435" s="35"/>
    </row>
    <row r="436" spans="1:8" ht="13.5" customHeight="1" x14ac:dyDescent="0.2">
      <c r="A436" s="15" t="s">
        <v>183</v>
      </c>
      <c r="B436" s="20" t="s">
        <v>1001</v>
      </c>
      <c r="C436" s="23"/>
      <c r="D436" s="27"/>
      <c r="E436" s="31"/>
      <c r="F436" s="35"/>
    </row>
    <row r="437" spans="1:8" ht="9" customHeight="1" x14ac:dyDescent="0.2">
      <c r="A437" s="14"/>
      <c r="B437" s="19"/>
      <c r="C437" s="23"/>
      <c r="D437" s="27"/>
      <c r="E437" s="31"/>
      <c r="F437" s="35"/>
    </row>
    <row r="438" spans="1:8" ht="13.5" customHeight="1" x14ac:dyDescent="0.2">
      <c r="A438" s="15" t="s">
        <v>854</v>
      </c>
      <c r="B438" s="20" t="s">
        <v>855</v>
      </c>
      <c r="C438" s="23"/>
      <c r="D438" s="27"/>
      <c r="E438" s="31"/>
      <c r="F438" s="35"/>
    </row>
    <row r="439" spans="1:8" ht="9" customHeight="1" x14ac:dyDescent="0.2">
      <c r="A439" s="14"/>
      <c r="B439" s="19"/>
      <c r="C439" s="23"/>
      <c r="D439" s="27"/>
      <c r="E439" s="31"/>
      <c r="F439" s="35"/>
    </row>
    <row r="440" spans="1:8" ht="13.5" customHeight="1" x14ac:dyDescent="0.2">
      <c r="A440" s="15" t="s">
        <v>856</v>
      </c>
      <c r="B440" s="20" t="s">
        <v>857</v>
      </c>
      <c r="C440" s="23"/>
      <c r="D440" s="27"/>
      <c r="E440" s="31"/>
      <c r="F440" s="35"/>
    </row>
    <row r="441" spans="1:8" ht="9" customHeight="1" x14ac:dyDescent="0.2">
      <c r="A441" s="14"/>
      <c r="B441" s="19"/>
      <c r="C441" s="23"/>
      <c r="D441" s="27"/>
      <c r="E441" s="31"/>
      <c r="F441" s="35"/>
    </row>
    <row r="442" spans="1:8" ht="13.5" customHeight="1" x14ac:dyDescent="0.2">
      <c r="A442" s="15" t="s">
        <v>858</v>
      </c>
      <c r="B442" s="20" t="s">
        <v>859</v>
      </c>
      <c r="C442" s="23"/>
      <c r="D442" s="27"/>
      <c r="E442" s="31"/>
      <c r="F442" s="35"/>
    </row>
    <row r="443" spans="1:8" ht="9" customHeight="1" x14ac:dyDescent="0.2">
      <c r="A443" s="14"/>
      <c r="B443" s="19"/>
      <c r="C443" s="23"/>
      <c r="D443" s="27"/>
      <c r="E443" s="31"/>
      <c r="F443" s="35"/>
    </row>
    <row r="444" spans="1:8" ht="13.5" customHeight="1" x14ac:dyDescent="0.2">
      <c r="A444" s="15" t="s">
        <v>860</v>
      </c>
      <c r="B444" s="20" t="s">
        <v>861</v>
      </c>
      <c r="C444" s="23"/>
      <c r="D444" s="27"/>
      <c r="E444" s="31"/>
      <c r="F444" s="35"/>
    </row>
    <row r="445" spans="1:8" ht="9" customHeight="1" x14ac:dyDescent="0.2">
      <c r="A445" s="14"/>
      <c r="B445" s="19"/>
      <c r="C445" s="23"/>
      <c r="D445" s="27"/>
      <c r="E445" s="31"/>
      <c r="F445" s="35"/>
    </row>
    <row r="446" spans="1:8" ht="13.5" customHeight="1" x14ac:dyDescent="0.2">
      <c r="A446" s="15" t="s">
        <v>1002</v>
      </c>
      <c r="B446" s="20" t="s">
        <v>862</v>
      </c>
      <c r="C446" s="24">
        <v>50</v>
      </c>
      <c r="D446" s="28" t="s">
        <v>137</v>
      </c>
      <c r="E446" s="32"/>
      <c r="F446" s="36" t="str">
        <f>IF(OR(ISBLANK(C446), ISBLANK(E446)), "", IF(ISNUMBER(E446), ROUND(C446 * E446, 2), E446))</f>
        <v/>
      </c>
      <c r="G446" s="11" t="s">
        <v>1003</v>
      </c>
      <c r="H446" s="12" t="s">
        <v>1004</v>
      </c>
    </row>
    <row r="447" spans="1:8" ht="9" customHeight="1" x14ac:dyDescent="0.2">
      <c r="A447" s="14"/>
      <c r="B447" s="19"/>
      <c r="C447" s="23"/>
      <c r="D447" s="27"/>
      <c r="E447" s="31"/>
      <c r="F447" s="35"/>
    </row>
    <row r="448" spans="1:8" ht="13.5" customHeight="1" x14ac:dyDescent="0.2">
      <c r="A448" s="15" t="s">
        <v>865</v>
      </c>
      <c r="B448" s="20" t="s">
        <v>866</v>
      </c>
      <c r="C448" s="23"/>
      <c r="D448" s="27"/>
      <c r="E448" s="31"/>
      <c r="F448" s="35"/>
    </row>
    <row r="449" spans="1:8" ht="9" customHeight="1" x14ac:dyDescent="0.2">
      <c r="A449" s="14"/>
      <c r="B449" s="19"/>
      <c r="C449" s="23"/>
      <c r="D449" s="27"/>
      <c r="E449" s="31"/>
      <c r="F449" s="35"/>
    </row>
    <row r="450" spans="1:8" ht="13.5" customHeight="1" x14ac:dyDescent="0.2">
      <c r="A450" s="15" t="s">
        <v>867</v>
      </c>
      <c r="B450" s="20" t="s">
        <v>868</v>
      </c>
      <c r="C450" s="23"/>
      <c r="D450" s="27"/>
      <c r="E450" s="31"/>
      <c r="F450" s="35"/>
    </row>
    <row r="451" spans="1:8" ht="9" customHeight="1" x14ac:dyDescent="0.2">
      <c r="A451" s="14"/>
      <c r="B451" s="19"/>
      <c r="C451" s="23"/>
      <c r="D451" s="27"/>
      <c r="E451" s="31"/>
      <c r="F451" s="35"/>
    </row>
    <row r="452" spans="1:8" ht="13.5" customHeight="1" x14ac:dyDescent="0.2">
      <c r="A452" s="15" t="s">
        <v>869</v>
      </c>
      <c r="B452" s="20" t="s">
        <v>264</v>
      </c>
      <c r="C452" s="23"/>
      <c r="D452" s="27"/>
      <c r="E452" s="31"/>
      <c r="F452" s="35"/>
    </row>
    <row r="453" spans="1:8" ht="9" customHeight="1" x14ac:dyDescent="0.2">
      <c r="A453" s="14"/>
      <c r="B453" s="19"/>
      <c r="C453" s="23"/>
      <c r="D453" s="27"/>
      <c r="E453" s="31"/>
      <c r="F453" s="35"/>
    </row>
    <row r="454" spans="1:8" ht="13.5" customHeight="1" x14ac:dyDescent="0.2">
      <c r="A454" s="15" t="s">
        <v>1005</v>
      </c>
      <c r="B454" s="20" t="s">
        <v>30</v>
      </c>
      <c r="C454" s="24">
        <v>20</v>
      </c>
      <c r="D454" s="28" t="s">
        <v>65</v>
      </c>
      <c r="E454" s="32"/>
      <c r="F454" s="36" t="str">
        <f>IF(OR(ISBLANK(C454), ISBLANK(E454)), "", IF(ISNUMBER(E454), ROUND(C454 * E454, 2), E454))</f>
        <v/>
      </c>
      <c r="G454" s="11" t="s">
        <v>1006</v>
      </c>
      <c r="H454" s="12" t="s">
        <v>1007</v>
      </c>
    </row>
    <row r="455" spans="1:8" ht="9" customHeight="1" x14ac:dyDescent="0.2">
      <c r="A455" s="14"/>
      <c r="B455" s="19"/>
      <c r="C455" s="23"/>
      <c r="D455" s="27"/>
      <c r="E455" s="31"/>
      <c r="F455" s="35"/>
    </row>
    <row r="456" spans="1:8" ht="13.5" customHeight="1" x14ac:dyDescent="0.2">
      <c r="A456" s="15" t="s">
        <v>873</v>
      </c>
      <c r="B456" s="20" t="s">
        <v>874</v>
      </c>
      <c r="C456" s="23"/>
      <c r="D456" s="27"/>
      <c r="E456" s="31"/>
      <c r="F456" s="35"/>
    </row>
    <row r="457" spans="1:8" ht="9" customHeight="1" x14ac:dyDescent="0.2">
      <c r="A457" s="14"/>
      <c r="B457" s="19"/>
      <c r="C457" s="23"/>
      <c r="D457" s="27"/>
      <c r="E457" s="31"/>
      <c r="F457" s="35"/>
    </row>
    <row r="458" spans="1:8" ht="13.5" customHeight="1" x14ac:dyDescent="0.2">
      <c r="A458" s="15" t="s">
        <v>875</v>
      </c>
      <c r="B458" s="20" t="s">
        <v>876</v>
      </c>
      <c r="C458" s="23"/>
      <c r="D458" s="27"/>
      <c r="E458" s="31"/>
      <c r="F458" s="35"/>
    </row>
    <row r="459" spans="1:8" ht="9" customHeight="1" x14ac:dyDescent="0.2">
      <c r="A459" s="14"/>
      <c r="B459" s="19"/>
      <c r="C459" s="23"/>
      <c r="D459" s="27"/>
      <c r="E459" s="31"/>
      <c r="F459" s="35"/>
    </row>
    <row r="460" spans="1:8" ht="13.5" customHeight="1" x14ac:dyDescent="0.2">
      <c r="A460" s="15" t="s">
        <v>1008</v>
      </c>
      <c r="B460" s="20" t="s">
        <v>878</v>
      </c>
      <c r="C460" s="24">
        <v>50</v>
      </c>
      <c r="D460" s="28" t="s">
        <v>137</v>
      </c>
      <c r="E460" s="32"/>
      <c r="F460" s="36" t="str">
        <f>IF(OR(ISBLANK(C460), ISBLANK(E460)), "", IF(ISNUMBER(E460), ROUND(C460 * E460, 2), E460))</f>
        <v/>
      </c>
      <c r="G460" s="11" t="s">
        <v>1009</v>
      </c>
      <c r="H460" s="12" t="s">
        <v>1010</v>
      </c>
    </row>
    <row r="461" spans="1:8" ht="9" customHeight="1" x14ac:dyDescent="0.2">
      <c r="A461" s="14"/>
      <c r="B461" s="19"/>
      <c r="C461" s="23"/>
      <c r="D461" s="27"/>
      <c r="E461" s="31"/>
      <c r="F461" s="35"/>
    </row>
    <row r="462" spans="1:8" ht="13.5" customHeight="1" x14ac:dyDescent="0.2">
      <c r="A462" s="15" t="s">
        <v>881</v>
      </c>
      <c r="B462" s="20" t="s">
        <v>69</v>
      </c>
      <c r="C462" s="23"/>
      <c r="D462" s="27"/>
      <c r="E462" s="31"/>
      <c r="F462" s="35"/>
    </row>
    <row r="463" spans="1:8" ht="9" customHeight="1" x14ac:dyDescent="0.2">
      <c r="A463" s="14"/>
      <c r="B463" s="19"/>
      <c r="C463" s="23"/>
      <c r="D463" s="27"/>
      <c r="E463" s="31"/>
      <c r="F463" s="35"/>
    </row>
    <row r="464" spans="1:8" ht="13.5" customHeight="1" x14ac:dyDescent="0.2">
      <c r="A464" s="15" t="s">
        <v>882</v>
      </c>
      <c r="B464" s="20" t="s">
        <v>883</v>
      </c>
      <c r="C464" s="23"/>
      <c r="D464" s="27"/>
      <c r="E464" s="31"/>
      <c r="F464" s="35"/>
    </row>
    <row r="465" spans="1:8" ht="9" customHeight="1" x14ac:dyDescent="0.2">
      <c r="A465" s="14"/>
      <c r="B465" s="19"/>
      <c r="C465" s="23"/>
      <c r="D465" s="27"/>
      <c r="E465" s="31"/>
      <c r="F465" s="35"/>
    </row>
    <row r="466" spans="1:8" ht="13.5" customHeight="1" x14ac:dyDescent="0.2">
      <c r="A466" s="15" t="s">
        <v>1011</v>
      </c>
      <c r="B466" s="20" t="s">
        <v>30</v>
      </c>
      <c r="C466" s="24">
        <v>1</v>
      </c>
      <c r="D466" s="28" t="s">
        <v>8</v>
      </c>
      <c r="E466" s="32"/>
      <c r="F466" s="36" t="str">
        <f>IF(OR(ISBLANK(C466), ISBLANK(E466)), "", IF(ISNUMBER(E466), ROUND(C466 * E466, 2), E466))</f>
        <v/>
      </c>
      <c r="G466" s="11" t="s">
        <v>1012</v>
      </c>
      <c r="H466" s="12" t="s">
        <v>1013</v>
      </c>
    </row>
    <row r="467" spans="1:8" ht="9" customHeight="1" x14ac:dyDescent="0.2">
      <c r="A467" s="14"/>
      <c r="B467" s="19"/>
      <c r="C467" s="23"/>
      <c r="D467" s="27"/>
      <c r="E467" s="31"/>
      <c r="F467" s="35"/>
    </row>
    <row r="468" spans="1:8" ht="13.5" customHeight="1" x14ac:dyDescent="0.2">
      <c r="A468" s="15" t="s">
        <v>887</v>
      </c>
      <c r="B468" s="20" t="s">
        <v>888</v>
      </c>
      <c r="C468" s="23"/>
      <c r="D468" s="27"/>
      <c r="E468" s="31"/>
      <c r="F468" s="35"/>
    </row>
    <row r="469" spans="1:8" ht="9" customHeight="1" x14ac:dyDescent="0.2">
      <c r="A469" s="14"/>
      <c r="B469" s="19"/>
      <c r="C469" s="23"/>
      <c r="D469" s="27"/>
      <c r="E469" s="31"/>
      <c r="F469" s="35"/>
    </row>
    <row r="470" spans="1:8" ht="13.5" customHeight="1" x14ac:dyDescent="0.2">
      <c r="A470" s="15" t="s">
        <v>1014</v>
      </c>
      <c r="B470" s="20" t="s">
        <v>30</v>
      </c>
      <c r="C470" s="24">
        <v>1</v>
      </c>
      <c r="D470" s="28" t="s">
        <v>8</v>
      </c>
      <c r="E470" s="32"/>
      <c r="F470" s="36" t="str">
        <f>IF(OR(ISBLANK(C470), ISBLANK(E470)), "", IF(ISNUMBER(E470), ROUND(C470 * E470, 2), E470))</f>
        <v/>
      </c>
      <c r="G470" s="11" t="s">
        <v>1015</v>
      </c>
      <c r="H470" s="12" t="s">
        <v>1016</v>
      </c>
    </row>
    <row r="471" spans="1:8" ht="9" customHeight="1" x14ac:dyDescent="0.2">
      <c r="A471" s="14"/>
      <c r="B471" s="19"/>
      <c r="C471" s="23"/>
      <c r="D471" s="27"/>
      <c r="E471" s="31"/>
      <c r="F471" s="35"/>
    </row>
    <row r="472" spans="1:8" ht="13.5" customHeight="1" x14ac:dyDescent="0.2">
      <c r="A472" s="15" t="s">
        <v>892</v>
      </c>
      <c r="B472" s="20" t="s">
        <v>893</v>
      </c>
      <c r="C472" s="23"/>
      <c r="D472" s="27"/>
      <c r="E472" s="31"/>
      <c r="F472" s="35"/>
    </row>
    <row r="473" spans="1:8" ht="9" customHeight="1" x14ac:dyDescent="0.2">
      <c r="A473" s="14"/>
      <c r="B473" s="19"/>
      <c r="C473" s="23"/>
      <c r="D473" s="27"/>
      <c r="E473" s="31"/>
      <c r="F473" s="35"/>
    </row>
    <row r="474" spans="1:8" ht="13.5" customHeight="1" x14ac:dyDescent="0.2">
      <c r="A474" s="15" t="s">
        <v>894</v>
      </c>
      <c r="B474" s="20" t="s">
        <v>963</v>
      </c>
      <c r="C474" s="23"/>
      <c r="D474" s="27"/>
      <c r="E474" s="31"/>
      <c r="F474" s="35"/>
    </row>
    <row r="475" spans="1:8" ht="9" customHeight="1" x14ac:dyDescent="0.2">
      <c r="A475" s="14"/>
      <c r="B475" s="19"/>
      <c r="C475" s="23"/>
      <c r="D475" s="27"/>
      <c r="E475" s="31"/>
      <c r="F475" s="35"/>
    </row>
    <row r="476" spans="1:8" ht="13.5" customHeight="1" x14ac:dyDescent="0.2">
      <c r="A476" s="15" t="s">
        <v>1017</v>
      </c>
      <c r="B476" s="20" t="s">
        <v>1018</v>
      </c>
      <c r="C476" s="24">
        <v>1</v>
      </c>
      <c r="D476" s="28" t="s">
        <v>137</v>
      </c>
      <c r="E476" s="32"/>
      <c r="F476" s="36" t="str">
        <f>IF(OR(ISBLANK(C476), ISBLANK(E476)), "", IF(ISNUMBER(E476), ROUND(C476 * E476, 2), E476))</f>
        <v/>
      </c>
      <c r="G476" s="11" t="s">
        <v>1019</v>
      </c>
      <c r="H476" s="12" t="s">
        <v>1020</v>
      </c>
    </row>
    <row r="477" spans="1:8" ht="9" customHeight="1" x14ac:dyDescent="0.2">
      <c r="A477" s="14"/>
      <c r="B477" s="19"/>
      <c r="C477" s="23"/>
      <c r="D477" s="27"/>
      <c r="E477" s="31"/>
      <c r="F477" s="35"/>
    </row>
    <row r="478" spans="1:8" ht="13.5" customHeight="1" x14ac:dyDescent="0.2">
      <c r="A478" s="15" t="s">
        <v>899</v>
      </c>
      <c r="B478" s="20" t="s">
        <v>750</v>
      </c>
      <c r="C478" s="23"/>
      <c r="D478" s="27"/>
      <c r="E478" s="31"/>
      <c r="F478" s="35"/>
    </row>
    <row r="479" spans="1:8" ht="9" customHeight="1" x14ac:dyDescent="0.2">
      <c r="A479" s="14"/>
      <c r="B479" s="19"/>
      <c r="C479" s="23"/>
      <c r="D479" s="27"/>
      <c r="E479" s="31"/>
      <c r="F479" s="35"/>
    </row>
    <row r="480" spans="1:8" ht="36" customHeight="1" x14ac:dyDescent="0.2">
      <c r="A480" s="15" t="s">
        <v>900</v>
      </c>
      <c r="B480" s="50" t="s">
        <v>1021</v>
      </c>
      <c r="C480" s="23"/>
      <c r="D480" s="27"/>
      <c r="E480" s="31"/>
      <c r="F480" s="35"/>
    </row>
    <row r="481" spans="1:8" ht="9" customHeight="1" x14ac:dyDescent="0.2">
      <c r="A481" s="14"/>
      <c r="B481" s="19"/>
      <c r="C481" s="23"/>
      <c r="D481" s="27"/>
      <c r="E481" s="31"/>
      <c r="F481" s="35"/>
    </row>
    <row r="482" spans="1:8" ht="13.5" customHeight="1" x14ac:dyDescent="0.2">
      <c r="A482" s="15" t="s">
        <v>1022</v>
      </c>
      <c r="B482" s="20" t="s">
        <v>1023</v>
      </c>
      <c r="C482" s="24">
        <v>50</v>
      </c>
      <c r="D482" s="28" t="s">
        <v>137</v>
      </c>
      <c r="E482" s="32"/>
      <c r="F482" s="36" t="str">
        <f>IF(OR(ISBLANK(C482), ISBLANK(E482)), "", IF(ISNUMBER(E482), ROUND(C482 * E482, 2), E482))</f>
        <v/>
      </c>
      <c r="G482" s="11" t="s">
        <v>1024</v>
      </c>
      <c r="H482" s="12" t="s">
        <v>1025</v>
      </c>
    </row>
    <row r="483" spans="1:8" ht="9" customHeight="1" x14ac:dyDescent="0.2">
      <c r="A483" s="14"/>
      <c r="B483" s="19"/>
      <c r="C483" s="23"/>
      <c r="D483" s="27"/>
      <c r="E483" s="31"/>
      <c r="F483" s="35"/>
    </row>
    <row r="484" spans="1:8" ht="13.5" customHeight="1" x14ac:dyDescent="0.2">
      <c r="A484" s="15" t="s">
        <v>906</v>
      </c>
      <c r="B484" s="20" t="s">
        <v>758</v>
      </c>
      <c r="C484" s="23"/>
      <c r="D484" s="27"/>
      <c r="E484" s="31"/>
      <c r="F484" s="35"/>
    </row>
    <row r="485" spans="1:8" ht="9" customHeight="1" x14ac:dyDescent="0.2">
      <c r="A485" s="14"/>
      <c r="B485" s="19"/>
      <c r="C485" s="23"/>
      <c r="D485" s="27"/>
      <c r="E485" s="31"/>
      <c r="F485" s="35"/>
    </row>
    <row r="486" spans="1:8" ht="13.5" customHeight="1" x14ac:dyDescent="0.2">
      <c r="A486" s="15" t="s">
        <v>907</v>
      </c>
      <c r="B486" s="20" t="s">
        <v>1026</v>
      </c>
      <c r="C486" s="23"/>
      <c r="D486" s="27"/>
      <c r="E486" s="31"/>
      <c r="F486" s="35"/>
    </row>
    <row r="487" spans="1:8" ht="9" customHeight="1" x14ac:dyDescent="0.2">
      <c r="A487" s="14"/>
      <c r="B487" s="19"/>
      <c r="C487" s="23"/>
      <c r="D487" s="27"/>
      <c r="E487" s="31"/>
      <c r="F487" s="35"/>
    </row>
    <row r="488" spans="1:8" ht="13.5" customHeight="1" x14ac:dyDescent="0.2">
      <c r="A488" s="15" t="s">
        <v>1027</v>
      </c>
      <c r="B488" s="20" t="s">
        <v>910</v>
      </c>
      <c r="C488" s="24">
        <v>2</v>
      </c>
      <c r="D488" s="28" t="s">
        <v>185</v>
      </c>
      <c r="E488" s="32"/>
      <c r="F488" s="36" t="str">
        <f>IF(OR(ISBLANK(C488), ISBLANK(E488)), "", IF(ISNUMBER(E488), ROUND(C488 * E488, 2), E488))</f>
        <v/>
      </c>
      <c r="G488" s="11" t="s">
        <v>1028</v>
      </c>
      <c r="H488" s="12" t="s">
        <v>1029</v>
      </c>
    </row>
    <row r="489" spans="1:8" ht="9" customHeight="1" x14ac:dyDescent="0.2">
      <c r="A489" s="14"/>
      <c r="B489" s="19"/>
      <c r="C489" s="23"/>
      <c r="D489" s="27"/>
      <c r="E489" s="31"/>
      <c r="F489" s="35"/>
    </row>
    <row r="490" spans="1:8" ht="24" customHeight="1" x14ac:dyDescent="0.2">
      <c r="A490" s="15" t="s">
        <v>1030</v>
      </c>
      <c r="B490" s="50" t="s">
        <v>1031</v>
      </c>
      <c r="C490" s="24">
        <v>1</v>
      </c>
      <c r="D490" s="28" t="s">
        <v>185</v>
      </c>
      <c r="E490" s="32"/>
      <c r="F490" s="36" t="str">
        <f>IF(OR(ISBLANK(C490), ISBLANK(E490)), "", IF(ISNUMBER(E490), ROUND(C490 * E490, 2), E490))</f>
        <v/>
      </c>
      <c r="G490" s="11" t="s">
        <v>1032</v>
      </c>
      <c r="H490" s="12" t="s">
        <v>1033</v>
      </c>
    </row>
    <row r="491" spans="1:8" ht="8.25" customHeight="1" x14ac:dyDescent="0.2">
      <c r="A491" s="16"/>
      <c r="B491" s="21"/>
      <c r="C491" s="25"/>
      <c r="D491" s="29"/>
      <c r="E491" s="33"/>
      <c r="F491" s="37"/>
    </row>
    <row r="492" spans="1:8" ht="21" customHeight="1" x14ac:dyDescent="0.2">
      <c r="A492" s="42" t="s">
        <v>9</v>
      </c>
      <c r="B492" s="38"/>
      <c r="C492" s="39" t="s">
        <v>1034</v>
      </c>
      <c r="D492" s="40"/>
      <c r="E492" s="41" t="s">
        <v>10</v>
      </c>
      <c r="F492" s="43">
        <f>SUM(F433:F491)</f>
        <v>0</v>
      </c>
    </row>
    <row r="493" spans="1:8" ht="21" customHeight="1" x14ac:dyDescent="0.2">
      <c r="A493" s="9" t="s">
        <v>790</v>
      </c>
    </row>
    <row r="494" spans="1:8" ht="21" customHeight="1" x14ac:dyDescent="0.2">
      <c r="A494" s="13" t="s">
        <v>0</v>
      </c>
      <c r="B494" s="18" t="s">
        <v>1</v>
      </c>
      <c r="C494" s="22" t="s">
        <v>3</v>
      </c>
      <c r="D494" s="26" t="s">
        <v>2</v>
      </c>
      <c r="E494" s="30" t="s">
        <v>4</v>
      </c>
      <c r="F494" s="34" t="s">
        <v>5</v>
      </c>
      <c r="G494" s="11" t="s">
        <v>6</v>
      </c>
      <c r="H494" s="12" t="s">
        <v>7</v>
      </c>
    </row>
    <row r="495" spans="1:8" ht="13.5" customHeight="1" x14ac:dyDescent="0.2">
      <c r="A495" s="14"/>
      <c r="B495" s="19"/>
      <c r="C495" s="23"/>
      <c r="D495" s="27"/>
      <c r="E495" s="31"/>
      <c r="F495" s="35"/>
    </row>
    <row r="496" spans="1:8" ht="13.5" customHeight="1" x14ac:dyDescent="0.2">
      <c r="A496" s="14"/>
      <c r="B496" s="49" t="s">
        <v>1035</v>
      </c>
      <c r="C496" s="23"/>
      <c r="D496" s="27"/>
      <c r="E496" s="31"/>
      <c r="F496" s="35"/>
    </row>
    <row r="497" spans="1:8" ht="13.5" customHeight="1" x14ac:dyDescent="0.2">
      <c r="A497" s="14"/>
      <c r="B497" s="19"/>
      <c r="C497" s="23"/>
      <c r="D497" s="27"/>
      <c r="E497" s="31"/>
      <c r="F497" s="35"/>
    </row>
    <row r="498" spans="1:8" ht="13.5" customHeight="1" x14ac:dyDescent="0.2">
      <c r="A498" s="15" t="s">
        <v>183</v>
      </c>
      <c r="B498" s="20" t="s">
        <v>1036</v>
      </c>
      <c r="C498" s="23"/>
      <c r="D498" s="27"/>
      <c r="E498" s="31"/>
      <c r="F498" s="35"/>
    </row>
    <row r="499" spans="1:8" ht="13.5" customHeight="1" x14ac:dyDescent="0.2">
      <c r="A499" s="14"/>
      <c r="B499" s="19"/>
      <c r="C499" s="23"/>
      <c r="D499" s="27"/>
      <c r="E499" s="31"/>
      <c r="F499" s="35"/>
    </row>
    <row r="500" spans="1:8" ht="13.5" customHeight="1" x14ac:dyDescent="0.2">
      <c r="A500" s="15" t="s">
        <v>854</v>
      </c>
      <c r="B500" s="20" t="s">
        <v>924</v>
      </c>
      <c r="C500" s="23"/>
      <c r="D500" s="27"/>
      <c r="E500" s="31"/>
      <c r="F500" s="35"/>
    </row>
    <row r="501" spans="1:8" ht="13.5" customHeight="1" x14ac:dyDescent="0.2">
      <c r="A501" s="14"/>
      <c r="B501" s="19"/>
      <c r="C501" s="23"/>
      <c r="D501" s="27"/>
      <c r="E501" s="31"/>
      <c r="F501" s="35"/>
    </row>
    <row r="502" spans="1:8" ht="13.5" customHeight="1" x14ac:dyDescent="0.2">
      <c r="A502" s="15" t="s">
        <v>854</v>
      </c>
      <c r="B502" s="20" t="s">
        <v>123</v>
      </c>
      <c r="C502" s="23"/>
      <c r="D502" s="27"/>
      <c r="E502" s="31"/>
      <c r="F502" s="35"/>
    </row>
    <row r="503" spans="1:8" ht="13.5" customHeight="1" x14ac:dyDescent="0.2">
      <c r="A503" s="14"/>
      <c r="B503" s="19"/>
      <c r="C503" s="23"/>
      <c r="D503" s="27"/>
      <c r="E503" s="31"/>
      <c r="F503" s="35"/>
    </row>
    <row r="504" spans="1:8" ht="36" customHeight="1" x14ac:dyDescent="0.2">
      <c r="A504" s="15" t="s">
        <v>1037</v>
      </c>
      <c r="B504" s="50" t="s">
        <v>1038</v>
      </c>
      <c r="C504" s="24">
        <v>50</v>
      </c>
      <c r="D504" s="28" t="s">
        <v>137</v>
      </c>
      <c r="E504" s="32"/>
      <c r="F504" s="36" t="str">
        <f>IF(OR(ISBLANK(C504), ISBLANK(E504)), "", IF(ISNUMBER(E504), ROUND(C504 * E504, 2), E504))</f>
        <v/>
      </c>
      <c r="G504" s="11" t="s">
        <v>1039</v>
      </c>
      <c r="H504" s="12" t="s">
        <v>1040</v>
      </c>
    </row>
    <row r="505" spans="1:8" ht="13.5" customHeight="1" x14ac:dyDescent="0.2">
      <c r="A505" s="14"/>
      <c r="B505" s="19"/>
      <c r="C505" s="23"/>
      <c r="D505" s="27"/>
      <c r="E505" s="31"/>
      <c r="F505" s="35"/>
    </row>
    <row r="506" spans="1:8" ht="13.5" customHeight="1" x14ac:dyDescent="0.2">
      <c r="A506" s="15" t="s">
        <v>854</v>
      </c>
      <c r="B506" s="20" t="s">
        <v>983</v>
      </c>
      <c r="C506" s="23"/>
      <c r="D506" s="27"/>
      <c r="E506" s="31"/>
      <c r="F506" s="35"/>
    </row>
    <row r="507" spans="1:8" ht="13.5" customHeight="1" x14ac:dyDescent="0.2">
      <c r="A507" s="14"/>
      <c r="B507" s="19"/>
      <c r="C507" s="23"/>
      <c r="D507" s="27"/>
      <c r="E507" s="31"/>
      <c r="F507" s="35"/>
    </row>
    <row r="508" spans="1:8" ht="24" customHeight="1" x14ac:dyDescent="0.2">
      <c r="A508" s="15" t="s">
        <v>729</v>
      </c>
      <c r="B508" s="50" t="s">
        <v>1041</v>
      </c>
      <c r="C508" s="24">
        <v>1</v>
      </c>
      <c r="D508" s="28" t="s">
        <v>185</v>
      </c>
      <c r="E508" s="32"/>
      <c r="F508" s="36" t="str">
        <f>IF(OR(ISBLANK(C508), ISBLANK(E508)), "", IF(ISNUMBER(E508), ROUND(C508 * E508, 2), E508))</f>
        <v/>
      </c>
      <c r="G508" s="11" t="s">
        <v>1042</v>
      </c>
      <c r="H508" s="12" t="s">
        <v>1043</v>
      </c>
    </row>
    <row r="509" spans="1:8" ht="13.5" customHeight="1" x14ac:dyDescent="0.2">
      <c r="A509" s="14"/>
      <c r="B509" s="19"/>
      <c r="C509" s="23"/>
      <c r="D509" s="27"/>
      <c r="E509" s="31"/>
      <c r="F509" s="35"/>
    </row>
    <row r="510" spans="1:8" ht="13.5" customHeight="1" x14ac:dyDescent="0.2">
      <c r="A510" s="15" t="s">
        <v>932</v>
      </c>
      <c r="B510" s="20" t="s">
        <v>933</v>
      </c>
      <c r="C510" s="23"/>
      <c r="D510" s="27"/>
      <c r="E510" s="31"/>
      <c r="F510" s="35"/>
    </row>
    <row r="511" spans="1:8" ht="13.5" customHeight="1" x14ac:dyDescent="0.2">
      <c r="A511" s="14"/>
      <c r="B511" s="19"/>
      <c r="C511" s="23"/>
      <c r="D511" s="27"/>
      <c r="E511" s="31"/>
      <c r="F511" s="35"/>
    </row>
    <row r="512" spans="1:8" ht="13.5" customHeight="1" x14ac:dyDescent="0.2">
      <c r="A512" s="15" t="s">
        <v>934</v>
      </c>
      <c r="B512" s="20" t="s">
        <v>935</v>
      </c>
      <c r="C512" s="23"/>
      <c r="D512" s="27"/>
      <c r="E512" s="31"/>
      <c r="F512" s="35"/>
    </row>
    <row r="513" spans="1:8" ht="13.5" customHeight="1" x14ac:dyDescent="0.2">
      <c r="A513" s="14"/>
      <c r="B513" s="19"/>
      <c r="C513" s="23"/>
      <c r="D513" s="27"/>
      <c r="E513" s="31"/>
      <c r="F513" s="35"/>
    </row>
    <row r="514" spans="1:8" ht="96" customHeight="1" x14ac:dyDescent="0.2">
      <c r="A514" s="15" t="s">
        <v>1044</v>
      </c>
      <c r="B514" s="50" t="s">
        <v>1045</v>
      </c>
      <c r="C514" s="24">
        <v>1</v>
      </c>
      <c r="D514" s="28" t="s">
        <v>185</v>
      </c>
      <c r="E514" s="32"/>
      <c r="F514" s="36" t="str">
        <f>IF(OR(ISBLANK(C514), ISBLANK(E514)), "", IF(ISNUMBER(E514), ROUND(C514 * E514, 2), E514))</f>
        <v/>
      </c>
      <c r="G514" s="11" t="s">
        <v>1046</v>
      </c>
      <c r="H514" s="12" t="s">
        <v>1047</v>
      </c>
    </row>
    <row r="515" spans="1:8" ht="13.5" customHeight="1" x14ac:dyDescent="0.2">
      <c r="A515" s="14"/>
      <c r="B515" s="19"/>
      <c r="C515" s="23"/>
      <c r="D515" s="27"/>
      <c r="E515" s="31"/>
      <c r="F515" s="35"/>
    </row>
    <row r="516" spans="1:8" ht="13.5" customHeight="1" x14ac:dyDescent="0.2">
      <c r="A516" s="14"/>
      <c r="B516" s="19"/>
      <c r="C516" s="23"/>
      <c r="D516" s="27"/>
      <c r="E516" s="31"/>
      <c r="F516" s="35"/>
    </row>
    <row r="517" spans="1:8" ht="13.5" customHeight="1" x14ac:dyDescent="0.2">
      <c r="A517" s="14"/>
      <c r="B517" s="19"/>
      <c r="C517" s="23"/>
      <c r="D517" s="27"/>
      <c r="E517" s="31"/>
      <c r="F517" s="35"/>
    </row>
    <row r="518" spans="1:8" ht="13.5" customHeight="1" x14ac:dyDescent="0.2">
      <c r="A518" s="14"/>
      <c r="B518" s="19"/>
      <c r="C518" s="23"/>
      <c r="D518" s="27"/>
      <c r="E518" s="31"/>
      <c r="F518" s="35"/>
    </row>
    <row r="519" spans="1:8" ht="13.5" customHeight="1" x14ac:dyDescent="0.2">
      <c r="A519" s="14"/>
      <c r="B519" s="19"/>
      <c r="C519" s="23"/>
      <c r="D519" s="27"/>
      <c r="E519" s="31"/>
      <c r="F519" s="35"/>
    </row>
    <row r="520" spans="1:8" ht="13.5" customHeight="1" x14ac:dyDescent="0.2">
      <c r="A520" s="14"/>
      <c r="B520" s="19"/>
      <c r="C520" s="23"/>
      <c r="D520" s="27"/>
      <c r="E520" s="31"/>
      <c r="F520" s="35"/>
    </row>
    <row r="521" spans="1:8" ht="13.5" customHeight="1" x14ac:dyDescent="0.2">
      <c r="A521" s="14"/>
      <c r="B521" s="19"/>
      <c r="C521" s="23"/>
      <c r="D521" s="27"/>
      <c r="E521" s="31"/>
      <c r="F521" s="35"/>
    </row>
    <row r="522" spans="1:8" ht="13.5" customHeight="1" x14ac:dyDescent="0.2">
      <c r="A522" s="14"/>
      <c r="B522" s="19"/>
      <c r="C522" s="23"/>
      <c r="D522" s="27"/>
      <c r="E522" s="31"/>
      <c r="F522" s="35"/>
    </row>
    <row r="523" spans="1:8" ht="13.5" customHeight="1" x14ac:dyDescent="0.2">
      <c r="A523" s="14"/>
      <c r="B523" s="19"/>
      <c r="C523" s="23"/>
      <c r="D523" s="27"/>
      <c r="E523" s="31"/>
      <c r="F523" s="35"/>
    </row>
    <row r="524" spans="1:8" ht="13.5" customHeight="1" x14ac:dyDescent="0.2">
      <c r="A524" s="14"/>
      <c r="B524" s="19"/>
      <c r="C524" s="23"/>
      <c r="D524" s="27"/>
      <c r="E524" s="31"/>
      <c r="F524" s="35"/>
    </row>
    <row r="525" spans="1:8" ht="13.5" customHeight="1" x14ac:dyDescent="0.2">
      <c r="A525" s="14"/>
      <c r="B525" s="19"/>
      <c r="C525" s="23"/>
      <c r="D525" s="27"/>
      <c r="E525" s="31"/>
      <c r="F525" s="35"/>
    </row>
    <row r="526" spans="1:8" ht="13.5" customHeight="1" x14ac:dyDescent="0.2">
      <c r="A526" s="14"/>
      <c r="B526" s="19"/>
      <c r="C526" s="23"/>
      <c r="D526" s="27"/>
      <c r="E526" s="31"/>
      <c r="F526" s="35"/>
    </row>
    <row r="527" spans="1:8" ht="13.5" customHeight="1" x14ac:dyDescent="0.2">
      <c r="A527" s="14"/>
      <c r="B527" s="19"/>
      <c r="C527" s="23"/>
      <c r="D527" s="27"/>
      <c r="E527" s="31"/>
      <c r="F527" s="35"/>
    </row>
    <row r="528" spans="1:8" ht="13.5" customHeight="1" x14ac:dyDescent="0.2">
      <c r="A528" s="14"/>
      <c r="B528" s="19"/>
      <c r="C528" s="23"/>
      <c r="D528" s="27"/>
      <c r="E528" s="31"/>
      <c r="F528" s="35"/>
    </row>
    <row r="529" spans="1:8" ht="13.5" customHeight="1" x14ac:dyDescent="0.2">
      <c r="A529" s="14"/>
      <c r="B529" s="19"/>
      <c r="C529" s="23"/>
      <c r="D529" s="27"/>
      <c r="E529" s="31"/>
      <c r="F529" s="35"/>
    </row>
    <row r="530" spans="1:8" ht="13.5" customHeight="1" x14ac:dyDescent="0.2">
      <c r="A530" s="14"/>
      <c r="B530" s="19"/>
      <c r="C530" s="23"/>
      <c r="D530" s="27"/>
      <c r="E530" s="31"/>
      <c r="F530" s="35"/>
    </row>
    <row r="531" spans="1:8" ht="13.5" customHeight="1" x14ac:dyDescent="0.2">
      <c r="A531" s="14"/>
      <c r="B531" s="19"/>
      <c r="C531" s="23"/>
      <c r="D531" s="27"/>
      <c r="E531" s="31"/>
      <c r="F531" s="35"/>
    </row>
    <row r="532" spans="1:8" ht="13.5" customHeight="1" x14ac:dyDescent="0.2">
      <c r="A532" s="14"/>
      <c r="B532" s="19"/>
      <c r="C532" s="23"/>
      <c r="D532" s="27"/>
      <c r="E532" s="31"/>
      <c r="F532" s="35"/>
    </row>
    <row r="533" spans="1:8" ht="13.5" customHeight="1" x14ac:dyDescent="0.2">
      <c r="A533" s="14"/>
      <c r="B533" s="19"/>
      <c r="C533" s="23"/>
      <c r="D533" s="27"/>
      <c r="E533" s="31"/>
      <c r="F533" s="35"/>
    </row>
    <row r="534" spans="1:8" ht="13.5" customHeight="1" x14ac:dyDescent="0.2">
      <c r="A534" s="14"/>
      <c r="B534" s="19"/>
      <c r="C534" s="23"/>
      <c r="D534" s="27"/>
      <c r="E534" s="31"/>
      <c r="F534" s="35"/>
    </row>
    <row r="535" spans="1:8" ht="13.5" customHeight="1" x14ac:dyDescent="0.2">
      <c r="A535" s="14"/>
      <c r="B535" s="19"/>
      <c r="C535" s="23"/>
      <c r="D535" s="27"/>
      <c r="E535" s="31"/>
      <c r="F535" s="35"/>
    </row>
    <row r="536" spans="1:8" ht="13.5" customHeight="1" x14ac:dyDescent="0.2">
      <c r="A536" s="14"/>
      <c r="B536" s="19"/>
      <c r="C536" s="23"/>
      <c r="D536" s="27"/>
      <c r="E536" s="31"/>
      <c r="F536" s="35"/>
    </row>
    <row r="537" spans="1:8" ht="11.25" customHeight="1" x14ac:dyDescent="0.2">
      <c r="A537" s="16"/>
      <c r="B537" s="21"/>
      <c r="C537" s="25"/>
      <c r="D537" s="29"/>
      <c r="E537" s="33"/>
      <c r="F537" s="37"/>
    </row>
    <row r="538" spans="1:8" ht="21" customHeight="1" x14ac:dyDescent="0.2">
      <c r="A538" s="42" t="s">
        <v>9</v>
      </c>
      <c r="B538" s="38"/>
      <c r="C538" s="39" t="s">
        <v>1048</v>
      </c>
      <c r="D538" s="40"/>
      <c r="E538" s="41" t="s">
        <v>10</v>
      </c>
      <c r="F538" s="43">
        <f>SUM(F495:F537)</f>
        <v>0</v>
      </c>
    </row>
    <row r="539" spans="1:8" ht="21" customHeight="1" x14ac:dyDescent="0.2">
      <c r="A539" s="9" t="s">
        <v>790</v>
      </c>
    </row>
    <row r="540" spans="1:8" ht="21" customHeight="1" x14ac:dyDescent="0.2">
      <c r="A540" s="13"/>
      <c r="B540" s="17" t="s">
        <v>11</v>
      </c>
      <c r="C540" s="45"/>
      <c r="D540" s="10"/>
      <c r="E540" s="46"/>
      <c r="F540" s="34" t="s">
        <v>5</v>
      </c>
      <c r="G540" s="11" t="s">
        <v>6</v>
      </c>
      <c r="H540" s="12" t="s">
        <v>7</v>
      </c>
    </row>
    <row r="541" spans="1:8" ht="13.5" customHeight="1" x14ac:dyDescent="0.2">
      <c r="A541" s="14"/>
      <c r="F541" s="35"/>
    </row>
    <row r="542" spans="1:8" ht="13.5" customHeight="1" x14ac:dyDescent="0.2">
      <c r="A542" s="14"/>
      <c r="B542" s="44" t="s">
        <v>796</v>
      </c>
      <c r="E542" s="47"/>
      <c r="F542" s="36">
        <f>F53</f>
        <v>0</v>
      </c>
    </row>
    <row r="543" spans="1:8" ht="13.5" customHeight="1" x14ac:dyDescent="0.2">
      <c r="A543" s="14"/>
      <c r="F543" s="35"/>
    </row>
    <row r="544" spans="1:8" ht="13.5" customHeight="1" x14ac:dyDescent="0.2">
      <c r="A544" s="14"/>
      <c r="B544" s="44" t="s">
        <v>817</v>
      </c>
      <c r="E544" s="47"/>
      <c r="F544" s="36">
        <f>F104</f>
        <v>0</v>
      </c>
    </row>
    <row r="545" spans="1:6" ht="13.5" customHeight="1" x14ac:dyDescent="0.2">
      <c r="A545" s="14"/>
      <c r="F545" s="35"/>
    </row>
    <row r="546" spans="1:6" ht="13.5" customHeight="1" x14ac:dyDescent="0.2">
      <c r="A546" s="14"/>
      <c r="B546" s="44" t="s">
        <v>839</v>
      </c>
      <c r="E546" s="47"/>
      <c r="F546" s="36">
        <f>F154</f>
        <v>0</v>
      </c>
    </row>
    <row r="547" spans="1:6" ht="13.5" customHeight="1" x14ac:dyDescent="0.2">
      <c r="A547" s="14"/>
      <c r="F547" s="35"/>
    </row>
    <row r="548" spans="1:6" ht="13.5" customHeight="1" x14ac:dyDescent="0.2">
      <c r="A548" s="14"/>
      <c r="B548" s="44" t="s">
        <v>852</v>
      </c>
      <c r="E548" s="47"/>
      <c r="F548" s="36">
        <f>F207</f>
        <v>0</v>
      </c>
    </row>
    <row r="549" spans="1:6" ht="13.5" customHeight="1" x14ac:dyDescent="0.2">
      <c r="A549" s="14"/>
      <c r="F549" s="35"/>
    </row>
    <row r="550" spans="1:6" ht="13.5" customHeight="1" x14ac:dyDescent="0.2">
      <c r="A550" s="14"/>
      <c r="B550" s="44" t="s">
        <v>921</v>
      </c>
      <c r="E550" s="47"/>
      <c r="F550" s="36">
        <f>F272</f>
        <v>0</v>
      </c>
    </row>
    <row r="551" spans="1:6" ht="13.5" customHeight="1" x14ac:dyDescent="0.2">
      <c r="A551" s="14"/>
      <c r="F551" s="35"/>
    </row>
    <row r="552" spans="1:6" ht="13.5" customHeight="1" x14ac:dyDescent="0.2">
      <c r="A552" s="14"/>
      <c r="B552" s="44" t="s">
        <v>947</v>
      </c>
      <c r="E552" s="47"/>
      <c r="F552" s="36">
        <f>F319</f>
        <v>0</v>
      </c>
    </row>
    <row r="553" spans="1:6" ht="13.5" customHeight="1" x14ac:dyDescent="0.2">
      <c r="A553" s="14"/>
      <c r="F553" s="35"/>
    </row>
    <row r="554" spans="1:6" ht="13.5" customHeight="1" x14ac:dyDescent="0.2">
      <c r="A554" s="14"/>
      <c r="B554" s="44" t="s">
        <v>981</v>
      </c>
      <c r="E554" s="47"/>
      <c r="F554" s="36">
        <f>F383</f>
        <v>0</v>
      </c>
    </row>
    <row r="555" spans="1:6" ht="13.5" customHeight="1" x14ac:dyDescent="0.2">
      <c r="A555" s="14"/>
      <c r="F555" s="35"/>
    </row>
    <row r="556" spans="1:6" ht="13.5" customHeight="1" x14ac:dyDescent="0.2">
      <c r="A556" s="14"/>
      <c r="B556" s="44" t="s">
        <v>999</v>
      </c>
      <c r="E556" s="47"/>
      <c r="F556" s="36">
        <f>F430</f>
        <v>0</v>
      </c>
    </row>
    <row r="557" spans="1:6" ht="13.5" customHeight="1" x14ac:dyDescent="0.2">
      <c r="A557" s="14"/>
      <c r="F557" s="35"/>
    </row>
    <row r="558" spans="1:6" ht="13.5" customHeight="1" x14ac:dyDescent="0.2">
      <c r="A558" s="14"/>
      <c r="B558" s="44" t="s">
        <v>1034</v>
      </c>
      <c r="E558" s="47"/>
      <c r="F558" s="36">
        <f>F492</f>
        <v>0</v>
      </c>
    </row>
    <row r="559" spans="1:6" ht="13.5" customHeight="1" x14ac:dyDescent="0.2">
      <c r="A559" s="14"/>
      <c r="F559" s="35"/>
    </row>
    <row r="560" spans="1:6" ht="13.5" customHeight="1" x14ac:dyDescent="0.2">
      <c r="A560" s="14"/>
      <c r="B560" s="44" t="s">
        <v>1048</v>
      </c>
      <c r="E560" s="47"/>
      <c r="F560" s="36">
        <f>F538</f>
        <v>0</v>
      </c>
    </row>
    <row r="561" spans="1:6" ht="13.5" customHeight="1" x14ac:dyDescent="0.2">
      <c r="A561" s="14"/>
      <c r="F561" s="35"/>
    </row>
    <row r="562" spans="1:6" ht="13.5" customHeight="1" x14ac:dyDescent="0.2">
      <c r="A562" s="14"/>
      <c r="F562" s="35"/>
    </row>
    <row r="563" spans="1:6" ht="13.5" customHeight="1" x14ac:dyDescent="0.2">
      <c r="A563" s="14"/>
      <c r="F563" s="35"/>
    </row>
    <row r="564" spans="1:6" ht="13.5" customHeight="1" x14ac:dyDescent="0.2">
      <c r="A564" s="14"/>
      <c r="F564" s="35"/>
    </row>
    <row r="565" spans="1:6" ht="13.5" customHeight="1" x14ac:dyDescent="0.2">
      <c r="A565" s="14"/>
      <c r="F565" s="35"/>
    </row>
    <row r="566" spans="1:6" ht="13.5" customHeight="1" x14ac:dyDescent="0.2">
      <c r="A566" s="14"/>
      <c r="F566" s="35"/>
    </row>
    <row r="567" spans="1:6" ht="13.5" customHeight="1" x14ac:dyDescent="0.2">
      <c r="A567" s="14"/>
      <c r="F567" s="35"/>
    </row>
    <row r="568" spans="1:6" ht="13.5" customHeight="1" x14ac:dyDescent="0.2">
      <c r="A568" s="14"/>
      <c r="F568" s="35"/>
    </row>
    <row r="569" spans="1:6" ht="13.5" customHeight="1" x14ac:dyDescent="0.2">
      <c r="A569" s="14"/>
      <c r="F569" s="35"/>
    </row>
    <row r="570" spans="1:6" ht="13.5" customHeight="1" x14ac:dyDescent="0.2">
      <c r="A570" s="14"/>
      <c r="F570" s="35"/>
    </row>
    <row r="571" spans="1:6" ht="13.5" customHeight="1" x14ac:dyDescent="0.2">
      <c r="A571" s="14"/>
      <c r="F571" s="35"/>
    </row>
    <row r="572" spans="1:6" ht="13.5" customHeight="1" x14ac:dyDescent="0.2">
      <c r="A572" s="14"/>
      <c r="F572" s="35"/>
    </row>
    <row r="573" spans="1:6" ht="13.5" customHeight="1" x14ac:dyDescent="0.2">
      <c r="A573" s="14"/>
      <c r="F573" s="35"/>
    </row>
    <row r="574" spans="1:6" ht="13.5" customHeight="1" x14ac:dyDescent="0.2">
      <c r="A574" s="14"/>
      <c r="F574" s="35"/>
    </row>
    <row r="575" spans="1:6" ht="13.5" customHeight="1" x14ac:dyDescent="0.2">
      <c r="A575" s="14"/>
      <c r="F575" s="35"/>
    </row>
    <row r="576" spans="1:6" ht="13.5" customHeight="1" x14ac:dyDescent="0.2">
      <c r="A576" s="14"/>
      <c r="F576" s="35"/>
    </row>
    <row r="577" spans="1:6" ht="13.5" customHeight="1" x14ac:dyDescent="0.2">
      <c r="A577" s="14"/>
      <c r="F577" s="35"/>
    </row>
    <row r="578" spans="1:6" ht="13.5" customHeight="1" x14ac:dyDescent="0.2">
      <c r="A578" s="14"/>
      <c r="F578" s="35"/>
    </row>
    <row r="579" spans="1:6" ht="13.5" customHeight="1" x14ac:dyDescent="0.2">
      <c r="A579" s="14"/>
      <c r="F579" s="35"/>
    </row>
    <row r="580" spans="1:6" ht="13.5" customHeight="1" x14ac:dyDescent="0.2">
      <c r="A580" s="14"/>
      <c r="F580" s="35"/>
    </row>
    <row r="581" spans="1:6" ht="13.5" customHeight="1" x14ac:dyDescent="0.2">
      <c r="A581" s="14"/>
      <c r="F581" s="35"/>
    </row>
    <row r="582" spans="1:6" ht="13.5" customHeight="1" x14ac:dyDescent="0.2">
      <c r="A582" s="14"/>
      <c r="F582" s="35"/>
    </row>
    <row r="583" spans="1:6" ht="13.5" customHeight="1" x14ac:dyDescent="0.2">
      <c r="A583" s="14"/>
      <c r="F583" s="35"/>
    </row>
    <row r="584" spans="1:6" ht="13.5" customHeight="1" x14ac:dyDescent="0.2">
      <c r="A584" s="14"/>
      <c r="F584" s="35"/>
    </row>
    <row r="585" spans="1:6" ht="13.5" customHeight="1" x14ac:dyDescent="0.2">
      <c r="A585" s="14"/>
      <c r="F585" s="35"/>
    </row>
    <row r="586" spans="1:6" ht="13.5" customHeight="1" x14ac:dyDescent="0.2">
      <c r="A586" s="14"/>
      <c r="F586" s="35"/>
    </row>
    <row r="587" spans="1:6" ht="13.5" customHeight="1" x14ac:dyDescent="0.2">
      <c r="A587" s="14"/>
      <c r="F587" s="35"/>
    </row>
    <row r="588" spans="1:6" ht="13.5" customHeight="1" x14ac:dyDescent="0.2">
      <c r="A588" s="14"/>
      <c r="F588" s="35"/>
    </row>
    <row r="589" spans="1:6" ht="13.5" customHeight="1" x14ac:dyDescent="0.2">
      <c r="A589" s="14"/>
      <c r="F589" s="35"/>
    </row>
    <row r="590" spans="1:6" ht="13.5" customHeight="1" x14ac:dyDescent="0.2">
      <c r="A590" s="14"/>
      <c r="F590" s="35"/>
    </row>
    <row r="591" spans="1:6" ht="13.5" customHeight="1" x14ac:dyDescent="0.2">
      <c r="A591" s="14"/>
      <c r="F591" s="35"/>
    </row>
    <row r="592" spans="1:6" ht="5.25" customHeight="1" x14ac:dyDescent="0.2">
      <c r="A592" s="16"/>
      <c r="F592" s="37"/>
    </row>
    <row r="593" spans="1:6" ht="21" customHeight="1" x14ac:dyDescent="0.2">
      <c r="A593" s="42" t="s">
        <v>9</v>
      </c>
      <c r="B593" s="38"/>
      <c r="C593" s="48" t="s">
        <v>1049</v>
      </c>
      <c r="D593" s="40"/>
      <c r="E593" s="41" t="s">
        <v>12</v>
      </c>
      <c r="F593" s="43">
        <f>SUM(F541:F592)</f>
        <v>0</v>
      </c>
    </row>
  </sheetData>
  <pageMargins left="0.4" right="0.2" top="0.5" bottom="0.1" header="0.2" footer="0.1"/>
  <pageSetup paperSize="9" orientation="portrait" r:id="rId1"/>
  <headerFooter>
    <oddHeader>&amp;L&amp;16&amp;"Calibri,Bold"Drill Shed - Stage (ii)c: Detailed design &amp; tender documentation</oddHeader>
  </headerFooter>
  <rowBreaks count="11" manualBreakCount="11">
    <brk id="53" man="1"/>
    <brk id="104" man="1"/>
    <brk id="154" man="1"/>
    <brk id="207" man="1"/>
    <brk id="272" man="1"/>
    <brk id="319" man="1"/>
    <brk id="383" man="1"/>
    <brk id="430" man="1"/>
    <brk id="492" man="1"/>
    <brk id="538" man="1"/>
    <brk id="59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87"/>
  <sheetViews>
    <sheetView view="pageBreakPreview" zoomScale="106" zoomScaleNormal="100" zoomScaleSheetLayoutView="106" workbookViewId="0">
      <pane ySplit="2" topLeftCell="A3" activePane="bottomLeft" state="frozen"/>
      <selection pane="bottomLeft" activeCell="E19" sqref="E19"/>
    </sheetView>
  </sheetViews>
  <sheetFormatPr defaultColWidth="9.140625" defaultRowHeight="12.75" x14ac:dyDescent="0.2"/>
  <cols>
    <col min="1" max="1" width="15.28515625" style="1" customWidth="1"/>
    <col min="2" max="2" width="42.7109375" style="2" customWidth="1"/>
    <col min="3" max="3" width="9.42578125" style="4" customWidth="1"/>
    <col min="4" max="4" width="7.28515625" style="3" customWidth="1"/>
    <col min="5" max="5" width="13.7109375" style="5" customWidth="1"/>
    <col min="6" max="6" width="13.28515625" style="6" customWidth="1"/>
    <col min="7" max="7" width="13.5703125" style="7" hidden="1" customWidth="1"/>
    <col min="8" max="8" width="13.5703125" style="8" hidden="1" customWidth="1"/>
  </cols>
  <sheetData>
    <row r="1" spans="1:8" ht="21" customHeight="1" x14ac:dyDescent="0.2">
      <c r="A1" s="9" t="s">
        <v>1050</v>
      </c>
    </row>
    <row r="2" spans="1:8" ht="21" customHeight="1" x14ac:dyDescent="0.2">
      <c r="A2" s="13" t="s">
        <v>0</v>
      </c>
      <c r="B2" s="18" t="s">
        <v>1</v>
      </c>
      <c r="C2" s="22" t="s">
        <v>3</v>
      </c>
      <c r="D2" s="26" t="s">
        <v>2</v>
      </c>
      <c r="E2" s="30" t="s">
        <v>4</v>
      </c>
      <c r="F2" s="34" t="s">
        <v>5</v>
      </c>
      <c r="G2" s="11" t="s">
        <v>6</v>
      </c>
      <c r="H2" s="12" t="s">
        <v>7</v>
      </c>
    </row>
    <row r="3" spans="1:8" ht="10.5" customHeight="1" x14ac:dyDescent="0.2">
      <c r="A3" s="14"/>
      <c r="B3" s="19"/>
      <c r="C3" s="23"/>
      <c r="D3" s="27"/>
      <c r="E3" s="31"/>
      <c r="F3" s="35"/>
    </row>
    <row r="4" spans="1:8" ht="13.5" customHeight="1" x14ac:dyDescent="0.2">
      <c r="A4" s="14"/>
      <c r="B4" s="49" t="s">
        <v>1051</v>
      </c>
      <c r="C4" s="23"/>
      <c r="D4" s="27"/>
      <c r="E4" s="31"/>
      <c r="F4" s="35"/>
    </row>
    <row r="5" spans="1:8" ht="10.5" customHeight="1" x14ac:dyDescent="0.2">
      <c r="A5" s="14"/>
      <c r="B5" s="19"/>
      <c r="C5" s="23"/>
      <c r="D5" s="27"/>
      <c r="E5" s="31"/>
      <c r="F5" s="35"/>
    </row>
    <row r="6" spans="1:8" ht="13.5" customHeight="1" x14ac:dyDescent="0.2">
      <c r="A6" s="15" t="s">
        <v>118</v>
      </c>
      <c r="B6" s="20" t="s">
        <v>1052</v>
      </c>
      <c r="C6" s="23"/>
      <c r="D6" s="27"/>
      <c r="E6" s="31"/>
      <c r="F6" s="35"/>
    </row>
    <row r="7" spans="1:8" ht="10.5" customHeight="1" x14ac:dyDescent="0.2">
      <c r="A7" s="14"/>
      <c r="B7" s="19"/>
      <c r="C7" s="23"/>
      <c r="D7" s="27"/>
      <c r="E7" s="31"/>
      <c r="F7" s="35"/>
    </row>
    <row r="8" spans="1:8" ht="13.5" customHeight="1" x14ac:dyDescent="0.2">
      <c r="A8" s="15" t="s">
        <v>1053</v>
      </c>
      <c r="B8" s="20" t="s">
        <v>1054</v>
      </c>
      <c r="C8" s="23"/>
      <c r="D8" s="27"/>
      <c r="E8" s="31"/>
      <c r="F8" s="35"/>
    </row>
    <row r="9" spans="1:8" ht="10.5" customHeight="1" x14ac:dyDescent="0.2">
      <c r="A9" s="14"/>
      <c r="B9" s="19"/>
      <c r="C9" s="23"/>
      <c r="D9" s="27"/>
      <c r="E9" s="31"/>
      <c r="F9" s="35"/>
    </row>
    <row r="10" spans="1:8" ht="13.5" customHeight="1" x14ac:dyDescent="0.2">
      <c r="A10" s="15" t="s">
        <v>1055</v>
      </c>
      <c r="B10" s="20" t="s">
        <v>1056</v>
      </c>
      <c r="C10" s="23"/>
      <c r="D10" s="27"/>
      <c r="E10" s="31"/>
      <c r="F10" s="35"/>
    </row>
    <row r="11" spans="1:8" ht="10.5" customHeight="1" x14ac:dyDescent="0.2">
      <c r="A11" s="14"/>
      <c r="B11" s="19"/>
      <c r="C11" s="23"/>
      <c r="D11" s="27"/>
      <c r="E11" s="31"/>
      <c r="F11" s="35"/>
    </row>
    <row r="12" spans="1:8" ht="48" customHeight="1" x14ac:dyDescent="0.2">
      <c r="A12" s="15" t="s">
        <v>1057</v>
      </c>
      <c r="B12" s="50" t="s">
        <v>1058</v>
      </c>
      <c r="C12" s="23"/>
      <c r="D12" s="27"/>
      <c r="E12" s="31"/>
      <c r="F12" s="35"/>
    </row>
    <row r="13" spans="1:8" ht="10.5" customHeight="1" x14ac:dyDescent="0.2">
      <c r="A13" s="14"/>
      <c r="B13" s="19"/>
      <c r="C13" s="23"/>
      <c r="D13" s="27"/>
      <c r="E13" s="31"/>
      <c r="F13" s="35"/>
    </row>
    <row r="14" spans="1:8" ht="13.5" customHeight="1" x14ac:dyDescent="0.2">
      <c r="A14" s="15" t="s">
        <v>1059</v>
      </c>
      <c r="B14" s="20" t="s">
        <v>30</v>
      </c>
      <c r="C14" s="24">
        <v>1</v>
      </c>
      <c r="D14" s="28" t="s">
        <v>8</v>
      </c>
      <c r="E14" s="32"/>
      <c r="F14" s="36" t="str">
        <f>IF(OR(ISBLANK(C14), ISBLANK(E14)), "", IF(ISNUMBER(E14), ROUND(C14 * E14, 2), E14))</f>
        <v/>
      </c>
      <c r="G14" s="11" t="s">
        <v>1060</v>
      </c>
      <c r="H14" s="12" t="s">
        <v>1061</v>
      </c>
    </row>
    <row r="15" spans="1:8" ht="10.5" customHeight="1" x14ac:dyDescent="0.2">
      <c r="A15" s="14"/>
      <c r="B15" s="19"/>
      <c r="C15" s="23"/>
      <c r="D15" s="27"/>
      <c r="E15" s="31"/>
      <c r="F15" s="35"/>
    </row>
    <row r="16" spans="1:8" ht="13.5" customHeight="1" x14ac:dyDescent="0.2">
      <c r="A16" s="15" t="s">
        <v>1062</v>
      </c>
      <c r="B16" s="20" t="s">
        <v>1063</v>
      </c>
      <c r="C16" s="23"/>
      <c r="D16" s="27"/>
      <c r="E16" s="31"/>
      <c r="F16" s="35"/>
    </row>
    <row r="17" spans="1:8" ht="10.5" customHeight="1" x14ac:dyDescent="0.2">
      <c r="A17" s="14"/>
      <c r="B17" s="19"/>
      <c r="C17" s="23"/>
      <c r="D17" s="27"/>
      <c r="E17" s="31"/>
      <c r="F17" s="35"/>
    </row>
    <row r="18" spans="1:8" ht="13.5" customHeight="1" x14ac:dyDescent="0.2">
      <c r="A18" s="15" t="s">
        <v>1064</v>
      </c>
      <c r="B18" s="20" t="s">
        <v>1065</v>
      </c>
      <c r="C18" s="23"/>
      <c r="D18" s="27"/>
      <c r="E18" s="31"/>
      <c r="F18" s="35"/>
    </row>
    <row r="19" spans="1:8" ht="10.5" customHeight="1" x14ac:dyDescent="0.2">
      <c r="A19" s="14"/>
      <c r="B19" s="19"/>
      <c r="C19" s="23"/>
      <c r="D19" s="27"/>
      <c r="E19" s="31"/>
      <c r="F19" s="35"/>
    </row>
    <row r="20" spans="1:8" ht="36" customHeight="1" x14ac:dyDescent="0.2">
      <c r="A20" s="15" t="s">
        <v>1066</v>
      </c>
      <c r="B20" s="50" t="s">
        <v>1067</v>
      </c>
      <c r="C20" s="24">
        <v>1</v>
      </c>
      <c r="D20" s="28" t="s">
        <v>185</v>
      </c>
      <c r="E20" s="32"/>
      <c r="F20" s="36" t="str">
        <f>IF(OR(ISBLANK(C20), ISBLANK(E20)), "", IF(ISNUMBER(E20), ROUND(C20 * E20, 2), E20))</f>
        <v/>
      </c>
      <c r="G20" s="11" t="s">
        <v>1068</v>
      </c>
      <c r="H20" s="12" t="s">
        <v>1069</v>
      </c>
    </row>
    <row r="21" spans="1:8" ht="10.5" customHeight="1" x14ac:dyDescent="0.2">
      <c r="A21" s="14"/>
      <c r="B21" s="19"/>
      <c r="C21" s="23"/>
      <c r="D21" s="27"/>
      <c r="E21" s="31"/>
      <c r="F21" s="35"/>
    </row>
    <row r="22" spans="1:8" ht="13.5" customHeight="1" x14ac:dyDescent="0.2">
      <c r="A22" s="15" t="s">
        <v>1070</v>
      </c>
      <c r="B22" s="20" t="s">
        <v>1071</v>
      </c>
      <c r="C22" s="24">
        <v>1</v>
      </c>
      <c r="D22" s="28" t="s">
        <v>185</v>
      </c>
      <c r="E22" s="32"/>
      <c r="F22" s="36" t="str">
        <f>IF(OR(ISBLANK(C22), ISBLANK(E22)), "", IF(ISNUMBER(E22), ROUND(C22 * E22, 2), E22))</f>
        <v/>
      </c>
      <c r="G22" s="11" t="s">
        <v>1072</v>
      </c>
      <c r="H22" s="12" t="s">
        <v>1073</v>
      </c>
    </row>
    <row r="23" spans="1:8" ht="10.5" customHeight="1" x14ac:dyDescent="0.2">
      <c r="A23" s="14"/>
      <c r="B23" s="19"/>
      <c r="C23" s="23"/>
      <c r="D23" s="27"/>
      <c r="E23" s="31"/>
      <c r="F23" s="35"/>
    </row>
    <row r="24" spans="1:8" ht="13.5" customHeight="1" x14ac:dyDescent="0.2">
      <c r="A24" s="15" t="s">
        <v>1062</v>
      </c>
      <c r="B24" s="20" t="s">
        <v>1074</v>
      </c>
      <c r="C24" s="23"/>
      <c r="D24" s="27"/>
      <c r="E24" s="31"/>
      <c r="F24" s="35"/>
    </row>
    <row r="25" spans="1:8" ht="10.5" customHeight="1" x14ac:dyDescent="0.2">
      <c r="A25" s="14"/>
      <c r="B25" s="19"/>
      <c r="C25" s="23"/>
      <c r="D25" s="27"/>
      <c r="E25" s="31"/>
      <c r="F25" s="35"/>
    </row>
    <row r="26" spans="1:8" ht="13.5" customHeight="1" x14ac:dyDescent="0.2">
      <c r="A26" s="15" t="s">
        <v>1075</v>
      </c>
      <c r="B26" s="20" t="s">
        <v>1076</v>
      </c>
      <c r="C26" s="24">
        <v>1</v>
      </c>
      <c r="D26" s="28" t="s">
        <v>185</v>
      </c>
      <c r="E26" s="32"/>
      <c r="F26" s="36" t="str">
        <f>IF(OR(ISBLANK(C26), ISBLANK(E26)), "", IF(ISNUMBER(E26), ROUND(C26 * E26, 2), E26))</f>
        <v/>
      </c>
      <c r="G26" s="11" t="s">
        <v>1077</v>
      </c>
      <c r="H26" s="12" t="s">
        <v>1078</v>
      </c>
    </row>
    <row r="27" spans="1:8" ht="10.5" customHeight="1" x14ac:dyDescent="0.2">
      <c r="A27" s="14"/>
      <c r="B27" s="19"/>
      <c r="C27" s="23"/>
      <c r="D27" s="27"/>
      <c r="E27" s="31"/>
      <c r="F27" s="35"/>
    </row>
    <row r="28" spans="1:8" ht="13.5" customHeight="1" x14ac:dyDescent="0.2">
      <c r="A28" s="15" t="s">
        <v>1062</v>
      </c>
      <c r="B28" s="20" t="s">
        <v>1079</v>
      </c>
      <c r="C28" s="23"/>
      <c r="D28" s="27"/>
      <c r="E28" s="31"/>
      <c r="F28" s="35"/>
    </row>
    <row r="29" spans="1:8" ht="10.5" customHeight="1" x14ac:dyDescent="0.2">
      <c r="A29" s="14"/>
      <c r="B29" s="19"/>
      <c r="C29" s="23"/>
      <c r="D29" s="27"/>
      <c r="E29" s="31"/>
      <c r="F29" s="35"/>
    </row>
    <row r="30" spans="1:8" ht="24" customHeight="1" x14ac:dyDescent="0.2">
      <c r="A30" s="15" t="s">
        <v>1080</v>
      </c>
      <c r="B30" s="50" t="s">
        <v>1081</v>
      </c>
      <c r="C30" s="24">
        <v>1</v>
      </c>
      <c r="D30" s="28" t="s">
        <v>185</v>
      </c>
      <c r="E30" s="32"/>
      <c r="F30" s="36" t="str">
        <f>IF(OR(ISBLANK(C30), ISBLANK(E30)), "", IF(ISNUMBER(E30), ROUND(C30 * E30, 2), E30))</f>
        <v/>
      </c>
      <c r="G30" s="11" t="s">
        <v>1082</v>
      </c>
      <c r="H30" s="12" t="s">
        <v>1083</v>
      </c>
    </row>
    <row r="31" spans="1:8" ht="10.5" customHeight="1" x14ac:dyDescent="0.2">
      <c r="A31" s="14"/>
      <c r="B31" s="19"/>
      <c r="C31" s="23"/>
      <c r="D31" s="27"/>
      <c r="E31" s="31"/>
      <c r="F31" s="35"/>
    </row>
    <row r="32" spans="1:8" ht="13.5" customHeight="1" x14ac:dyDescent="0.2">
      <c r="A32" s="15" t="s">
        <v>1084</v>
      </c>
      <c r="B32" s="20" t="s">
        <v>1085</v>
      </c>
      <c r="C32" s="23"/>
      <c r="D32" s="27"/>
      <c r="E32" s="31"/>
      <c r="F32" s="35"/>
    </row>
    <row r="33" spans="1:8" ht="10.5" customHeight="1" x14ac:dyDescent="0.2">
      <c r="A33" s="14"/>
      <c r="B33" s="19"/>
      <c r="C33" s="23"/>
      <c r="D33" s="27"/>
      <c r="E33" s="31"/>
      <c r="F33" s="35"/>
    </row>
    <row r="34" spans="1:8" ht="13.5" customHeight="1" x14ac:dyDescent="0.2">
      <c r="A34" s="15" t="s">
        <v>1086</v>
      </c>
      <c r="B34" s="20" t="s">
        <v>1087</v>
      </c>
      <c r="C34" s="23"/>
      <c r="D34" s="27"/>
      <c r="E34" s="31"/>
      <c r="F34" s="35"/>
    </row>
    <row r="35" spans="1:8" ht="10.5" customHeight="1" x14ac:dyDescent="0.2">
      <c r="A35" s="14"/>
      <c r="B35" s="19"/>
      <c r="C35" s="23"/>
      <c r="D35" s="27"/>
      <c r="E35" s="31"/>
      <c r="F35" s="35"/>
    </row>
    <row r="36" spans="1:8" ht="13.5" customHeight="1" x14ac:dyDescent="0.2">
      <c r="A36" s="15" t="s">
        <v>1088</v>
      </c>
      <c r="B36" s="20" t="s">
        <v>30</v>
      </c>
      <c r="C36" s="24">
        <v>1</v>
      </c>
      <c r="D36" s="28" t="s">
        <v>8</v>
      </c>
      <c r="E36" s="32"/>
      <c r="F36" s="36" t="str">
        <f>IF(OR(ISBLANK(C36), ISBLANK(E36)), "", IF(ISNUMBER(E36), ROUND(C36 * E36, 2), E36))</f>
        <v/>
      </c>
      <c r="G36" s="11" t="s">
        <v>1089</v>
      </c>
      <c r="H36" s="12" t="s">
        <v>1090</v>
      </c>
    </row>
    <row r="37" spans="1:8" ht="10.5" customHeight="1" x14ac:dyDescent="0.2">
      <c r="A37" s="14"/>
      <c r="B37" s="19"/>
      <c r="C37" s="23"/>
      <c r="D37" s="27"/>
      <c r="E37" s="31"/>
      <c r="F37" s="35"/>
    </row>
    <row r="38" spans="1:8" ht="13.5" customHeight="1" x14ac:dyDescent="0.2">
      <c r="A38" s="15" t="s">
        <v>1086</v>
      </c>
      <c r="B38" s="20" t="s">
        <v>1091</v>
      </c>
      <c r="C38" s="23"/>
      <c r="D38" s="27"/>
      <c r="E38" s="31"/>
      <c r="F38" s="35"/>
    </row>
    <row r="39" spans="1:8" ht="10.5" customHeight="1" x14ac:dyDescent="0.2">
      <c r="A39" s="14"/>
      <c r="B39" s="19"/>
      <c r="C39" s="23"/>
      <c r="D39" s="27"/>
      <c r="E39" s="31"/>
      <c r="F39" s="35"/>
    </row>
    <row r="40" spans="1:8" ht="13.5" customHeight="1" x14ac:dyDescent="0.2">
      <c r="A40" s="15" t="s">
        <v>1092</v>
      </c>
      <c r="B40" s="20" t="s">
        <v>30</v>
      </c>
      <c r="C40" s="24">
        <v>1</v>
      </c>
      <c r="D40" s="28" t="s">
        <v>8</v>
      </c>
      <c r="E40" s="32"/>
      <c r="F40" s="36" t="str">
        <f>IF(OR(ISBLANK(C40), ISBLANK(E40)), "", IF(ISNUMBER(E40), ROUND(C40 * E40, 2), E40))</f>
        <v/>
      </c>
      <c r="G40" s="11" t="s">
        <v>1093</v>
      </c>
      <c r="H40" s="12" t="s">
        <v>1094</v>
      </c>
    </row>
    <row r="41" spans="1:8" ht="10.5" customHeight="1" x14ac:dyDescent="0.2">
      <c r="A41" s="14"/>
      <c r="B41" s="19"/>
      <c r="C41" s="23"/>
      <c r="D41" s="27"/>
      <c r="E41" s="31"/>
      <c r="F41" s="35"/>
    </row>
    <row r="42" spans="1:8" ht="13.5" customHeight="1" x14ac:dyDescent="0.2">
      <c r="A42" s="15" t="s">
        <v>1086</v>
      </c>
      <c r="B42" s="20" t="s">
        <v>1095</v>
      </c>
      <c r="C42" s="23"/>
      <c r="D42" s="27"/>
      <c r="E42" s="31"/>
      <c r="F42" s="35"/>
    </row>
    <row r="43" spans="1:8" ht="10.5" customHeight="1" x14ac:dyDescent="0.2">
      <c r="A43" s="14"/>
      <c r="B43" s="19"/>
      <c r="C43" s="23"/>
      <c r="D43" s="27"/>
      <c r="E43" s="31"/>
      <c r="F43" s="35"/>
    </row>
    <row r="44" spans="1:8" ht="13.5" customHeight="1" x14ac:dyDescent="0.2">
      <c r="A44" s="15" t="s">
        <v>1096</v>
      </c>
      <c r="B44" s="20" t="s">
        <v>30</v>
      </c>
      <c r="C44" s="24">
        <v>1</v>
      </c>
      <c r="D44" s="28" t="s">
        <v>8</v>
      </c>
      <c r="E44" s="32"/>
      <c r="F44" s="36" t="str">
        <f>IF(OR(ISBLANK(C44), ISBLANK(E44)), "", IF(ISNUMBER(E44), ROUND(C44 * E44, 2), E44))</f>
        <v/>
      </c>
      <c r="G44" s="11" t="s">
        <v>1097</v>
      </c>
      <c r="H44" s="12" t="s">
        <v>1098</v>
      </c>
    </row>
    <row r="45" spans="1:8" ht="10.5" customHeight="1" x14ac:dyDescent="0.2">
      <c r="A45" s="14"/>
      <c r="B45" s="19"/>
      <c r="C45" s="23"/>
      <c r="D45" s="27"/>
      <c r="E45" s="31"/>
      <c r="F45" s="35"/>
    </row>
    <row r="46" spans="1:8" ht="13.5" customHeight="1" x14ac:dyDescent="0.2">
      <c r="A46" s="15" t="s">
        <v>1099</v>
      </c>
      <c r="B46" s="20" t="s">
        <v>1100</v>
      </c>
      <c r="C46" s="23"/>
      <c r="D46" s="27"/>
      <c r="E46" s="31"/>
      <c r="F46" s="35"/>
    </row>
    <row r="47" spans="1:8" ht="10.5" customHeight="1" x14ac:dyDescent="0.2">
      <c r="A47" s="14"/>
      <c r="B47" s="19"/>
      <c r="C47" s="23"/>
      <c r="D47" s="27"/>
      <c r="E47" s="31"/>
      <c r="F47" s="35"/>
    </row>
    <row r="48" spans="1:8" ht="13.5" customHeight="1" x14ac:dyDescent="0.2">
      <c r="A48" s="15" t="s">
        <v>1101</v>
      </c>
      <c r="B48" s="20" t="s">
        <v>1102</v>
      </c>
      <c r="C48" s="24">
        <v>1</v>
      </c>
      <c r="D48" s="28" t="s">
        <v>8</v>
      </c>
      <c r="E48" s="32"/>
      <c r="F48" s="36" t="str">
        <f>IF(OR(ISBLANK(C48), ISBLANK(E48)), "", IF(ISNUMBER(E48), ROUND(C48 * E48, 2), E48))</f>
        <v/>
      </c>
      <c r="G48" s="11" t="s">
        <v>1103</v>
      </c>
      <c r="H48" s="12" t="s">
        <v>1104</v>
      </c>
    </row>
    <row r="49" spans="1:8" ht="10.5" customHeight="1" x14ac:dyDescent="0.2">
      <c r="A49" s="14"/>
      <c r="B49" s="19"/>
      <c r="C49" s="23"/>
      <c r="D49" s="27"/>
      <c r="E49" s="31"/>
      <c r="F49" s="35"/>
    </row>
    <row r="50" spans="1:8" ht="13.5" customHeight="1" x14ac:dyDescent="0.2">
      <c r="A50" s="15" t="s">
        <v>1105</v>
      </c>
      <c r="B50" s="20" t="s">
        <v>1106</v>
      </c>
      <c r="C50" s="23"/>
      <c r="D50" s="27"/>
      <c r="E50" s="31"/>
      <c r="F50" s="35"/>
    </row>
    <row r="51" spans="1:8" ht="10.5" customHeight="1" x14ac:dyDescent="0.2">
      <c r="A51" s="14"/>
      <c r="B51" s="19"/>
      <c r="C51" s="23"/>
      <c r="D51" s="27"/>
      <c r="E51" s="31"/>
      <c r="F51" s="35"/>
    </row>
    <row r="52" spans="1:8" ht="13.5" customHeight="1" x14ac:dyDescent="0.2">
      <c r="A52" s="15" t="s">
        <v>1107</v>
      </c>
      <c r="B52" s="20" t="s">
        <v>1085</v>
      </c>
      <c r="C52" s="23"/>
      <c r="D52" s="27"/>
      <c r="E52" s="31"/>
      <c r="F52" s="35"/>
    </row>
    <row r="53" spans="1:8" ht="10.5" customHeight="1" x14ac:dyDescent="0.2">
      <c r="A53" s="14"/>
      <c r="B53" s="19"/>
      <c r="C53" s="23"/>
      <c r="D53" s="27"/>
      <c r="E53" s="31"/>
      <c r="F53" s="35"/>
    </row>
    <row r="54" spans="1:8" ht="13.5" customHeight="1" x14ac:dyDescent="0.2">
      <c r="A54" s="15" t="s">
        <v>1108</v>
      </c>
      <c r="B54" s="20" t="s">
        <v>1109</v>
      </c>
      <c r="C54" s="24">
        <v>1</v>
      </c>
      <c r="D54" s="28" t="s">
        <v>8</v>
      </c>
      <c r="E54" s="32"/>
      <c r="F54" s="36" t="str">
        <f>IF(OR(ISBLANK(C54), ISBLANK(E54)), "", IF(ISNUMBER(E54), ROUND(C54 * E54, 2), E54))</f>
        <v/>
      </c>
      <c r="G54" s="11" t="s">
        <v>1110</v>
      </c>
      <c r="H54" s="12" t="s">
        <v>1111</v>
      </c>
    </row>
    <row r="55" spans="1:8" ht="2.25" customHeight="1" x14ac:dyDescent="0.2">
      <c r="A55" s="16"/>
      <c r="B55" s="21"/>
      <c r="C55" s="25"/>
      <c r="D55" s="29"/>
      <c r="E55" s="33"/>
      <c r="F55" s="37"/>
    </row>
    <row r="56" spans="1:8" ht="21" customHeight="1" x14ac:dyDescent="0.2">
      <c r="A56" s="42" t="s">
        <v>9</v>
      </c>
      <c r="B56" s="38"/>
      <c r="C56" s="39" t="s">
        <v>1112</v>
      </c>
      <c r="D56" s="40"/>
      <c r="E56" s="41" t="s">
        <v>10</v>
      </c>
      <c r="F56" s="43">
        <f>SUM(F3:F55)</f>
        <v>0</v>
      </c>
    </row>
    <row r="57" spans="1:8" ht="21" customHeight="1" x14ac:dyDescent="0.2">
      <c r="A57" s="9" t="s">
        <v>1050</v>
      </c>
    </row>
    <row r="58" spans="1:8" ht="21" customHeight="1" x14ac:dyDescent="0.2">
      <c r="A58" s="13" t="s">
        <v>0</v>
      </c>
      <c r="B58" s="18" t="s">
        <v>1</v>
      </c>
      <c r="C58" s="22" t="s">
        <v>3</v>
      </c>
      <c r="D58" s="26" t="s">
        <v>2</v>
      </c>
      <c r="E58" s="30" t="s">
        <v>4</v>
      </c>
      <c r="F58" s="34" t="s">
        <v>5</v>
      </c>
      <c r="G58" s="11" t="s">
        <v>6</v>
      </c>
      <c r="H58" s="12" t="s">
        <v>7</v>
      </c>
    </row>
    <row r="59" spans="1:8" ht="12" customHeight="1" x14ac:dyDescent="0.2">
      <c r="A59" s="14"/>
      <c r="B59" s="19"/>
      <c r="C59" s="23"/>
      <c r="D59" s="27"/>
      <c r="E59" s="31"/>
      <c r="F59" s="35"/>
    </row>
    <row r="60" spans="1:8" ht="13.5" customHeight="1" x14ac:dyDescent="0.2">
      <c r="A60" s="14"/>
      <c r="B60" s="49" t="s">
        <v>1113</v>
      </c>
      <c r="C60" s="23"/>
      <c r="D60" s="27"/>
      <c r="E60" s="31"/>
      <c r="F60" s="35"/>
    </row>
    <row r="61" spans="1:8" ht="12" customHeight="1" x14ac:dyDescent="0.2">
      <c r="A61" s="14"/>
      <c r="B61" s="19"/>
      <c r="C61" s="23"/>
      <c r="D61" s="27"/>
      <c r="E61" s="31"/>
      <c r="F61" s="35"/>
    </row>
    <row r="62" spans="1:8" ht="13.5" customHeight="1" x14ac:dyDescent="0.2">
      <c r="A62" s="15" t="s">
        <v>118</v>
      </c>
      <c r="B62" s="20" t="s">
        <v>1114</v>
      </c>
      <c r="C62" s="23"/>
      <c r="D62" s="27"/>
      <c r="E62" s="31"/>
      <c r="F62" s="35"/>
    </row>
    <row r="63" spans="1:8" ht="12" customHeight="1" x14ac:dyDescent="0.2">
      <c r="A63" s="14"/>
      <c r="B63" s="19"/>
      <c r="C63" s="23"/>
      <c r="D63" s="27"/>
      <c r="E63" s="31"/>
      <c r="F63" s="35"/>
    </row>
    <row r="64" spans="1:8" ht="13.5" customHeight="1" x14ac:dyDescent="0.2">
      <c r="A64" s="15" t="s">
        <v>1053</v>
      </c>
      <c r="B64" s="20" t="s">
        <v>1115</v>
      </c>
      <c r="C64" s="23"/>
      <c r="D64" s="27"/>
      <c r="E64" s="31"/>
      <c r="F64" s="35"/>
    </row>
    <row r="65" spans="1:8" ht="12" customHeight="1" x14ac:dyDescent="0.2">
      <c r="A65" s="14"/>
      <c r="B65" s="19"/>
      <c r="C65" s="23"/>
      <c r="D65" s="27"/>
      <c r="E65" s="31"/>
      <c r="F65" s="35"/>
    </row>
    <row r="66" spans="1:8" ht="13.5" customHeight="1" x14ac:dyDescent="0.2">
      <c r="A66" s="15" t="s">
        <v>1105</v>
      </c>
      <c r="B66" s="20" t="s">
        <v>1116</v>
      </c>
      <c r="C66" s="23"/>
      <c r="D66" s="27"/>
      <c r="E66" s="31"/>
      <c r="F66" s="35"/>
    </row>
    <row r="67" spans="1:8" ht="12" customHeight="1" x14ac:dyDescent="0.2">
      <c r="A67" s="14"/>
      <c r="B67" s="19"/>
      <c r="C67" s="23"/>
      <c r="D67" s="27"/>
      <c r="E67" s="31"/>
      <c r="F67" s="35"/>
    </row>
    <row r="68" spans="1:8" ht="13.5" customHeight="1" x14ac:dyDescent="0.2">
      <c r="A68" s="15" t="s">
        <v>1117</v>
      </c>
      <c r="B68" s="20" t="s">
        <v>1063</v>
      </c>
      <c r="C68" s="23"/>
      <c r="D68" s="27"/>
      <c r="E68" s="31"/>
      <c r="F68" s="35"/>
    </row>
    <row r="69" spans="1:8" ht="12" customHeight="1" x14ac:dyDescent="0.2">
      <c r="A69" s="14"/>
      <c r="B69" s="19"/>
      <c r="C69" s="23"/>
      <c r="D69" s="27"/>
      <c r="E69" s="31"/>
      <c r="F69" s="35"/>
    </row>
    <row r="70" spans="1:8" ht="13.5" customHeight="1" x14ac:dyDescent="0.2">
      <c r="A70" s="15" t="s">
        <v>1118</v>
      </c>
      <c r="B70" s="20" t="s">
        <v>1109</v>
      </c>
      <c r="C70" s="24">
        <v>1</v>
      </c>
      <c r="D70" s="28" t="s">
        <v>8</v>
      </c>
      <c r="E70" s="32"/>
      <c r="F70" s="36" t="str">
        <f>IF(OR(ISBLANK(C70), ISBLANK(E70)), "", IF(ISNUMBER(E70), ROUND(C70 * E70, 2), E70))</f>
        <v/>
      </c>
      <c r="G70" s="11" t="s">
        <v>1119</v>
      </c>
      <c r="H70" s="12" t="s">
        <v>1120</v>
      </c>
    </row>
    <row r="71" spans="1:8" ht="12" customHeight="1" x14ac:dyDescent="0.2">
      <c r="A71" s="14"/>
      <c r="B71" s="19"/>
      <c r="C71" s="23"/>
      <c r="D71" s="27"/>
      <c r="E71" s="31"/>
      <c r="F71" s="35"/>
    </row>
    <row r="72" spans="1:8" ht="13.5" customHeight="1" x14ac:dyDescent="0.2">
      <c r="A72" s="15" t="s">
        <v>1121</v>
      </c>
      <c r="B72" s="20" t="s">
        <v>1122</v>
      </c>
      <c r="C72" s="23"/>
      <c r="D72" s="27"/>
      <c r="E72" s="31"/>
      <c r="F72" s="35"/>
    </row>
    <row r="73" spans="1:8" ht="12" customHeight="1" x14ac:dyDescent="0.2">
      <c r="A73" s="14"/>
      <c r="B73" s="19"/>
      <c r="C73" s="23"/>
      <c r="D73" s="27"/>
      <c r="E73" s="31"/>
      <c r="F73" s="35"/>
    </row>
    <row r="74" spans="1:8" ht="13.5" customHeight="1" x14ac:dyDescent="0.2">
      <c r="A74" s="15" t="s">
        <v>1123</v>
      </c>
      <c r="B74" s="20" t="s">
        <v>1109</v>
      </c>
      <c r="C74" s="24">
        <v>1</v>
      </c>
      <c r="D74" s="28" t="s">
        <v>8</v>
      </c>
      <c r="E74" s="32"/>
      <c r="F74" s="36" t="str">
        <f>IF(OR(ISBLANK(C74), ISBLANK(E74)), "", IF(ISNUMBER(E74), ROUND(C74 * E74, 2), E74))</f>
        <v/>
      </c>
      <c r="G74" s="11" t="s">
        <v>1124</v>
      </c>
      <c r="H74" s="12" t="s">
        <v>1125</v>
      </c>
    </row>
    <row r="75" spans="1:8" ht="12" customHeight="1" x14ac:dyDescent="0.2">
      <c r="A75" s="14"/>
      <c r="B75" s="19"/>
      <c r="C75" s="23"/>
      <c r="D75" s="27"/>
      <c r="E75" s="31"/>
      <c r="F75" s="35"/>
    </row>
    <row r="76" spans="1:8" ht="13.5" customHeight="1" x14ac:dyDescent="0.2">
      <c r="A76" s="15" t="s">
        <v>1126</v>
      </c>
      <c r="B76" s="20" t="s">
        <v>1127</v>
      </c>
      <c r="C76" s="23"/>
      <c r="D76" s="27"/>
      <c r="E76" s="31"/>
      <c r="F76" s="35"/>
    </row>
    <row r="77" spans="1:8" ht="12" customHeight="1" x14ac:dyDescent="0.2">
      <c r="A77" s="14"/>
      <c r="B77" s="19"/>
      <c r="C77" s="23"/>
      <c r="D77" s="27"/>
      <c r="E77" s="31"/>
      <c r="F77" s="35"/>
    </row>
    <row r="78" spans="1:8" ht="13.5" customHeight="1" x14ac:dyDescent="0.2">
      <c r="A78" s="15" t="s">
        <v>765</v>
      </c>
      <c r="B78" s="20" t="s">
        <v>1128</v>
      </c>
      <c r="C78" s="24">
        <v>1</v>
      </c>
      <c r="D78" s="28" t="s">
        <v>8</v>
      </c>
      <c r="E78" s="32"/>
      <c r="F78" s="36" t="str">
        <f>IF(OR(ISBLANK(C78), ISBLANK(E78)), "", IF(ISNUMBER(E78), ROUND(C78 * E78, 2), E78))</f>
        <v/>
      </c>
      <c r="G78" s="11" t="s">
        <v>1129</v>
      </c>
      <c r="H78" s="12" t="s">
        <v>1130</v>
      </c>
    </row>
    <row r="79" spans="1:8" ht="12" customHeight="1" x14ac:dyDescent="0.2">
      <c r="A79" s="14"/>
      <c r="B79" s="19"/>
      <c r="C79" s="23"/>
      <c r="D79" s="27"/>
      <c r="E79" s="31"/>
      <c r="F79" s="35"/>
    </row>
    <row r="80" spans="1:8" ht="13.5" customHeight="1" x14ac:dyDescent="0.2">
      <c r="A80" s="15" t="s">
        <v>1131</v>
      </c>
      <c r="B80" s="20" t="s">
        <v>1132</v>
      </c>
      <c r="C80" s="23"/>
      <c r="D80" s="27"/>
      <c r="E80" s="31"/>
      <c r="F80" s="35"/>
    </row>
    <row r="81" spans="1:8" ht="12" customHeight="1" x14ac:dyDescent="0.2">
      <c r="A81" s="14"/>
      <c r="B81" s="19"/>
      <c r="C81" s="23"/>
      <c r="D81" s="27"/>
      <c r="E81" s="31"/>
      <c r="F81" s="35"/>
    </row>
    <row r="82" spans="1:8" ht="13.5" customHeight="1" x14ac:dyDescent="0.2">
      <c r="A82" s="15" t="s">
        <v>1133</v>
      </c>
      <c r="B82" s="20" t="s">
        <v>30</v>
      </c>
      <c r="C82" s="24">
        <v>1</v>
      </c>
      <c r="D82" s="28" t="s">
        <v>8</v>
      </c>
      <c r="E82" s="32"/>
      <c r="F82" s="36" t="str">
        <f>IF(OR(ISBLANK(C82), ISBLANK(E82)), "", IF(ISNUMBER(E82), ROUND(C82 * E82, 2), E82))</f>
        <v/>
      </c>
      <c r="G82" s="11" t="s">
        <v>1134</v>
      </c>
      <c r="H82" s="12" t="s">
        <v>1135</v>
      </c>
    </row>
    <row r="83" spans="1:8" ht="12" customHeight="1" x14ac:dyDescent="0.2">
      <c r="A83" s="14"/>
      <c r="B83" s="19"/>
      <c r="C83" s="23"/>
      <c r="D83" s="27"/>
      <c r="E83" s="31"/>
      <c r="F83" s="35"/>
    </row>
    <row r="84" spans="1:8" ht="13.5" customHeight="1" x14ac:dyDescent="0.2">
      <c r="A84" s="15" t="s">
        <v>1136</v>
      </c>
      <c r="B84" s="20" t="s">
        <v>1137</v>
      </c>
      <c r="C84" s="23"/>
      <c r="D84" s="27"/>
      <c r="E84" s="31"/>
      <c r="F84" s="35"/>
    </row>
    <row r="85" spans="1:8" ht="12" customHeight="1" x14ac:dyDescent="0.2">
      <c r="A85" s="14"/>
      <c r="B85" s="19"/>
      <c r="C85" s="23"/>
      <c r="D85" s="27"/>
      <c r="E85" s="31"/>
      <c r="F85" s="35"/>
    </row>
    <row r="86" spans="1:8" ht="13.5" customHeight="1" x14ac:dyDescent="0.2">
      <c r="A86" s="15" t="s">
        <v>1138</v>
      </c>
      <c r="B86" s="20" t="s">
        <v>30</v>
      </c>
      <c r="C86" s="24">
        <v>1</v>
      </c>
      <c r="D86" s="28" t="s">
        <v>8</v>
      </c>
      <c r="E86" s="32"/>
      <c r="F86" s="36" t="str">
        <f>IF(OR(ISBLANK(C86), ISBLANK(E86)), "", IF(ISNUMBER(E86), ROUND(C86 * E86, 2), E86))</f>
        <v/>
      </c>
      <c r="G86" s="11" t="s">
        <v>1139</v>
      </c>
      <c r="H86" s="12" t="s">
        <v>1140</v>
      </c>
    </row>
    <row r="87" spans="1:8" ht="12" customHeight="1" x14ac:dyDescent="0.2">
      <c r="A87" s="14"/>
      <c r="B87" s="19"/>
      <c r="C87" s="23"/>
      <c r="D87" s="27"/>
      <c r="E87" s="31"/>
      <c r="F87" s="35"/>
    </row>
    <row r="88" spans="1:8" ht="13.5" customHeight="1" x14ac:dyDescent="0.2">
      <c r="A88" s="15" t="s">
        <v>1141</v>
      </c>
      <c r="B88" s="20" t="s">
        <v>1142</v>
      </c>
      <c r="C88" s="23"/>
      <c r="D88" s="27"/>
      <c r="E88" s="31"/>
      <c r="F88" s="35"/>
    </row>
    <row r="89" spans="1:8" ht="12" customHeight="1" x14ac:dyDescent="0.2">
      <c r="A89" s="14"/>
      <c r="B89" s="19"/>
      <c r="C89" s="23"/>
      <c r="D89" s="27"/>
      <c r="E89" s="31"/>
      <c r="F89" s="35"/>
    </row>
    <row r="90" spans="1:8" ht="13.5" customHeight="1" x14ac:dyDescent="0.2">
      <c r="A90" s="15" t="s">
        <v>773</v>
      </c>
      <c r="B90" s="20" t="s">
        <v>30</v>
      </c>
      <c r="C90" s="24">
        <v>1</v>
      </c>
      <c r="D90" s="28" t="s">
        <v>8</v>
      </c>
      <c r="E90" s="32"/>
      <c r="F90" s="36" t="str">
        <f>IF(OR(ISBLANK(C90), ISBLANK(E90)), "", IF(ISNUMBER(E90), ROUND(C90 * E90, 2), E90))</f>
        <v/>
      </c>
      <c r="G90" s="11" t="s">
        <v>1143</v>
      </c>
      <c r="H90" s="12" t="s">
        <v>1144</v>
      </c>
    </row>
    <row r="91" spans="1:8" ht="12" customHeight="1" x14ac:dyDescent="0.2">
      <c r="A91" s="14"/>
      <c r="B91" s="19"/>
      <c r="C91" s="23"/>
      <c r="D91" s="27"/>
      <c r="E91" s="31"/>
      <c r="F91" s="35"/>
    </row>
    <row r="92" spans="1:8" ht="13.5" customHeight="1" x14ac:dyDescent="0.2">
      <c r="A92" s="15" t="s">
        <v>1145</v>
      </c>
      <c r="B92" s="20" t="s">
        <v>1146</v>
      </c>
      <c r="C92" s="23"/>
      <c r="D92" s="27"/>
      <c r="E92" s="31"/>
      <c r="F92" s="35"/>
    </row>
    <row r="93" spans="1:8" ht="12" customHeight="1" x14ac:dyDescent="0.2">
      <c r="A93" s="14"/>
      <c r="B93" s="19"/>
      <c r="C93" s="23"/>
      <c r="D93" s="27"/>
      <c r="E93" s="31"/>
      <c r="F93" s="35"/>
    </row>
    <row r="94" spans="1:8" ht="13.5" customHeight="1" x14ac:dyDescent="0.2">
      <c r="A94" s="15" t="s">
        <v>1147</v>
      </c>
      <c r="B94" s="20" t="s">
        <v>1148</v>
      </c>
      <c r="C94" s="23"/>
      <c r="D94" s="27"/>
      <c r="E94" s="31"/>
      <c r="F94" s="35"/>
    </row>
    <row r="95" spans="1:8" ht="12" customHeight="1" x14ac:dyDescent="0.2">
      <c r="A95" s="14"/>
      <c r="B95" s="19"/>
      <c r="C95" s="23"/>
      <c r="D95" s="27"/>
      <c r="E95" s="31"/>
      <c r="F95" s="35"/>
    </row>
    <row r="96" spans="1:8" ht="13.5" customHeight="1" x14ac:dyDescent="0.2">
      <c r="A96" s="15" t="s">
        <v>1149</v>
      </c>
      <c r="B96" s="20" t="s">
        <v>30</v>
      </c>
      <c r="C96" s="24">
        <v>1</v>
      </c>
      <c r="D96" s="28" t="s">
        <v>8</v>
      </c>
      <c r="E96" s="32"/>
      <c r="F96" s="36" t="str">
        <f>IF(OR(ISBLANK(C96), ISBLANK(E96)), "", IF(ISNUMBER(E96), ROUND(C96 * E96, 2), E96))</f>
        <v/>
      </c>
      <c r="G96" s="11" t="s">
        <v>1150</v>
      </c>
      <c r="H96" s="12" t="s">
        <v>1151</v>
      </c>
    </row>
    <row r="97" spans="1:8" ht="12" customHeight="1" x14ac:dyDescent="0.2">
      <c r="A97" s="14"/>
      <c r="B97" s="19"/>
      <c r="C97" s="23"/>
      <c r="D97" s="27"/>
      <c r="E97" s="31"/>
      <c r="F97" s="35"/>
    </row>
    <row r="98" spans="1:8" ht="13.5" customHeight="1" x14ac:dyDescent="0.2">
      <c r="A98" s="15" t="s">
        <v>1152</v>
      </c>
      <c r="B98" s="20" t="s">
        <v>1153</v>
      </c>
      <c r="C98" s="23"/>
      <c r="D98" s="27"/>
      <c r="E98" s="31"/>
      <c r="F98" s="35"/>
    </row>
    <row r="99" spans="1:8" ht="12" customHeight="1" x14ac:dyDescent="0.2">
      <c r="A99" s="14"/>
      <c r="B99" s="19"/>
      <c r="C99" s="23"/>
      <c r="D99" s="27"/>
      <c r="E99" s="31"/>
      <c r="F99" s="35"/>
    </row>
    <row r="100" spans="1:8" ht="13.5" customHeight="1" x14ac:dyDescent="0.2">
      <c r="A100" s="15" t="s">
        <v>1154</v>
      </c>
      <c r="B100" s="20" t="s">
        <v>30</v>
      </c>
      <c r="C100" s="24">
        <v>1</v>
      </c>
      <c r="D100" s="28" t="s">
        <v>8</v>
      </c>
      <c r="E100" s="32"/>
      <c r="F100" s="36" t="str">
        <f>IF(OR(ISBLANK(C100), ISBLANK(E100)), "", IF(ISNUMBER(E100), ROUND(C100 * E100, 2), E100))</f>
        <v/>
      </c>
      <c r="G100" s="11" t="s">
        <v>1155</v>
      </c>
      <c r="H100" s="12" t="s">
        <v>1156</v>
      </c>
    </row>
    <row r="101" spans="1:8" ht="12" customHeight="1" x14ac:dyDescent="0.2">
      <c r="A101" s="14"/>
      <c r="B101" s="19"/>
      <c r="C101" s="23"/>
      <c r="D101" s="27"/>
      <c r="E101" s="31"/>
      <c r="F101" s="35"/>
    </row>
    <row r="102" spans="1:8" ht="13.5" customHeight="1" x14ac:dyDescent="0.2">
      <c r="A102" s="15" t="s">
        <v>1157</v>
      </c>
      <c r="B102" s="20" t="s">
        <v>1158</v>
      </c>
      <c r="C102" s="23"/>
      <c r="D102" s="27"/>
      <c r="E102" s="31"/>
      <c r="F102" s="35"/>
    </row>
    <row r="103" spans="1:8" ht="12" customHeight="1" x14ac:dyDescent="0.2">
      <c r="A103" s="14"/>
      <c r="B103" s="19"/>
      <c r="C103" s="23"/>
      <c r="D103" s="27"/>
      <c r="E103" s="31"/>
      <c r="F103" s="35"/>
    </row>
    <row r="104" spans="1:8" ht="13.5" customHeight="1" x14ac:dyDescent="0.2">
      <c r="A104" s="15" t="s">
        <v>1159</v>
      </c>
      <c r="B104" s="20" t="s">
        <v>1160</v>
      </c>
      <c r="C104" s="23"/>
      <c r="D104" s="27"/>
      <c r="E104" s="31"/>
      <c r="F104" s="35"/>
    </row>
    <row r="105" spans="1:8" ht="12" customHeight="1" x14ac:dyDescent="0.2">
      <c r="A105" s="14"/>
      <c r="B105" s="19"/>
      <c r="C105" s="23"/>
      <c r="D105" s="27"/>
      <c r="E105" s="31"/>
      <c r="F105" s="35"/>
    </row>
    <row r="106" spans="1:8" ht="13.5" customHeight="1" x14ac:dyDescent="0.2">
      <c r="A106" s="15" t="s">
        <v>1161</v>
      </c>
      <c r="B106" s="20" t="s">
        <v>30</v>
      </c>
      <c r="C106" s="24">
        <v>1</v>
      </c>
      <c r="D106" s="28" t="s">
        <v>8</v>
      </c>
      <c r="E106" s="32"/>
      <c r="F106" s="36" t="str">
        <f>IF(OR(ISBLANK(C106), ISBLANK(E106)), "", IF(ISNUMBER(E106), ROUND(C106 * E106, 2), E106))</f>
        <v/>
      </c>
      <c r="G106" s="11" t="s">
        <v>1162</v>
      </c>
      <c r="H106" s="12" t="s">
        <v>1163</v>
      </c>
    </row>
    <row r="107" spans="1:8" ht="12" customHeight="1" x14ac:dyDescent="0.2">
      <c r="A107" s="14"/>
      <c r="B107" s="19"/>
      <c r="C107" s="23"/>
      <c r="D107" s="27"/>
      <c r="E107" s="31"/>
      <c r="F107" s="35"/>
    </row>
    <row r="108" spans="1:8" ht="13.5" customHeight="1" x14ac:dyDescent="0.2">
      <c r="A108" s="15" t="s">
        <v>1164</v>
      </c>
      <c r="B108" s="20" t="s">
        <v>1165</v>
      </c>
      <c r="C108" s="23"/>
      <c r="D108" s="27"/>
      <c r="E108" s="31"/>
      <c r="F108" s="35"/>
    </row>
    <row r="109" spans="1:8" ht="12" customHeight="1" x14ac:dyDescent="0.2">
      <c r="A109" s="14"/>
      <c r="B109" s="19"/>
      <c r="C109" s="23"/>
      <c r="D109" s="27"/>
      <c r="E109" s="31"/>
      <c r="F109" s="35"/>
    </row>
    <row r="110" spans="1:8" ht="13.5" customHeight="1" x14ac:dyDescent="0.2">
      <c r="A110" s="15" t="s">
        <v>1166</v>
      </c>
      <c r="B110" s="20" t="s">
        <v>1160</v>
      </c>
      <c r="C110" s="23"/>
      <c r="D110" s="27"/>
      <c r="E110" s="31"/>
      <c r="F110" s="35"/>
    </row>
    <row r="111" spans="1:8" ht="12" customHeight="1" x14ac:dyDescent="0.2">
      <c r="A111" s="14"/>
      <c r="B111" s="19"/>
      <c r="C111" s="23"/>
      <c r="D111" s="27"/>
      <c r="E111" s="31"/>
      <c r="F111" s="35"/>
    </row>
    <row r="112" spans="1:8" ht="13.5" customHeight="1" x14ac:dyDescent="0.2">
      <c r="A112" s="15" t="s">
        <v>783</v>
      </c>
      <c r="B112" s="20" t="s">
        <v>30</v>
      </c>
      <c r="C112" s="24">
        <v>1</v>
      </c>
      <c r="D112" s="28" t="s">
        <v>8</v>
      </c>
      <c r="E112" s="32"/>
      <c r="F112" s="36" t="str">
        <f>IF(OR(ISBLANK(C112), ISBLANK(E112)), "", IF(ISNUMBER(E112), ROUND(C112 * E112, 2), E112))</f>
        <v/>
      </c>
      <c r="G112" s="11" t="s">
        <v>1167</v>
      </c>
      <c r="H112" s="12" t="s">
        <v>1168</v>
      </c>
    </row>
    <row r="113" spans="1:8" ht="5.25" customHeight="1" x14ac:dyDescent="0.2">
      <c r="A113" s="16"/>
      <c r="B113" s="21"/>
      <c r="C113" s="25"/>
      <c r="D113" s="29"/>
      <c r="E113" s="33"/>
      <c r="F113" s="37"/>
    </row>
    <row r="114" spans="1:8" ht="21" customHeight="1" x14ac:dyDescent="0.2">
      <c r="A114" s="42" t="s">
        <v>9</v>
      </c>
      <c r="B114" s="38"/>
      <c r="C114" s="39" t="s">
        <v>1169</v>
      </c>
      <c r="D114" s="40"/>
      <c r="E114" s="41" t="s">
        <v>10</v>
      </c>
      <c r="F114" s="43">
        <f>SUM(F59:F113)</f>
        <v>0</v>
      </c>
    </row>
    <row r="115" spans="1:8" ht="21" customHeight="1" x14ac:dyDescent="0.2">
      <c r="A115" s="9" t="s">
        <v>1050</v>
      </c>
    </row>
    <row r="116" spans="1:8" ht="21" customHeight="1" x14ac:dyDescent="0.2">
      <c r="A116" s="13" t="s">
        <v>0</v>
      </c>
      <c r="B116" s="18" t="s">
        <v>1</v>
      </c>
      <c r="C116" s="22" t="s">
        <v>3</v>
      </c>
      <c r="D116" s="26" t="s">
        <v>2</v>
      </c>
      <c r="E116" s="30" t="s">
        <v>4</v>
      </c>
      <c r="F116" s="34" t="s">
        <v>5</v>
      </c>
      <c r="G116" s="11" t="s">
        <v>6</v>
      </c>
      <c r="H116" s="12" t="s">
        <v>7</v>
      </c>
    </row>
    <row r="117" spans="1:8" ht="13.5" customHeight="1" x14ac:dyDescent="0.2">
      <c r="A117" s="14"/>
      <c r="B117" s="19"/>
      <c r="C117" s="23"/>
      <c r="D117" s="27"/>
      <c r="E117" s="31"/>
      <c r="F117" s="35"/>
    </row>
    <row r="118" spans="1:8" ht="13.5" customHeight="1" x14ac:dyDescent="0.2">
      <c r="A118" s="14"/>
      <c r="B118" s="49" t="s">
        <v>1113</v>
      </c>
      <c r="C118" s="23"/>
      <c r="D118" s="27"/>
      <c r="E118" s="31"/>
      <c r="F118" s="35"/>
    </row>
    <row r="119" spans="1:8" ht="13.5" customHeight="1" x14ac:dyDescent="0.2">
      <c r="A119" s="14"/>
      <c r="B119" s="19"/>
      <c r="C119" s="23"/>
      <c r="D119" s="27"/>
      <c r="E119" s="31"/>
      <c r="F119" s="35"/>
    </row>
    <row r="120" spans="1:8" ht="13.5" customHeight="1" x14ac:dyDescent="0.2">
      <c r="A120" s="15" t="s">
        <v>118</v>
      </c>
      <c r="B120" s="20" t="s">
        <v>1114</v>
      </c>
      <c r="C120" s="23"/>
      <c r="D120" s="27"/>
      <c r="E120" s="31"/>
      <c r="F120" s="35"/>
    </row>
    <row r="121" spans="1:8" ht="13.5" customHeight="1" x14ac:dyDescent="0.2">
      <c r="A121" s="14"/>
      <c r="B121" s="19"/>
      <c r="C121" s="23"/>
      <c r="D121" s="27"/>
      <c r="E121" s="31"/>
      <c r="F121" s="35"/>
    </row>
    <row r="122" spans="1:8" ht="13.5" customHeight="1" x14ac:dyDescent="0.2">
      <c r="A122" s="15" t="s">
        <v>1053</v>
      </c>
      <c r="B122" s="20" t="s">
        <v>1115</v>
      </c>
      <c r="C122" s="23"/>
      <c r="D122" s="27"/>
      <c r="E122" s="31"/>
      <c r="F122" s="35"/>
    </row>
    <row r="123" spans="1:8" ht="13.5" customHeight="1" x14ac:dyDescent="0.2">
      <c r="A123" s="14"/>
      <c r="B123" s="19"/>
      <c r="C123" s="23"/>
      <c r="D123" s="27"/>
      <c r="E123" s="31"/>
      <c r="F123" s="35"/>
    </row>
    <row r="124" spans="1:8" ht="13.5" customHeight="1" x14ac:dyDescent="0.2">
      <c r="A124" s="15" t="s">
        <v>1170</v>
      </c>
      <c r="B124" s="20" t="s">
        <v>1171</v>
      </c>
      <c r="C124" s="23"/>
      <c r="D124" s="27"/>
      <c r="E124" s="31"/>
      <c r="F124" s="35"/>
    </row>
    <row r="125" spans="1:8" ht="13.5" customHeight="1" x14ac:dyDescent="0.2">
      <c r="A125" s="14"/>
      <c r="B125" s="19"/>
      <c r="C125" s="23"/>
      <c r="D125" s="27"/>
      <c r="E125" s="31"/>
      <c r="F125" s="35"/>
    </row>
    <row r="126" spans="1:8" ht="13.5" customHeight="1" x14ac:dyDescent="0.2">
      <c r="A126" s="15" t="s">
        <v>1172</v>
      </c>
      <c r="B126" s="20" t="s">
        <v>1173</v>
      </c>
      <c r="C126" s="23"/>
      <c r="D126" s="27"/>
      <c r="E126" s="31"/>
      <c r="F126" s="35"/>
    </row>
    <row r="127" spans="1:8" ht="13.5" customHeight="1" x14ac:dyDescent="0.2">
      <c r="A127" s="14"/>
      <c r="B127" s="19"/>
      <c r="C127" s="23"/>
      <c r="D127" s="27"/>
      <c r="E127" s="31"/>
      <c r="F127" s="35"/>
    </row>
    <row r="128" spans="1:8" ht="24" customHeight="1" x14ac:dyDescent="0.2">
      <c r="A128" s="15" t="s">
        <v>1174</v>
      </c>
      <c r="B128" s="50" t="s">
        <v>1175</v>
      </c>
      <c r="C128" s="23"/>
      <c r="D128" s="27"/>
      <c r="E128" s="31"/>
      <c r="F128" s="35"/>
    </row>
    <row r="129" spans="1:8" ht="13.5" customHeight="1" x14ac:dyDescent="0.2">
      <c r="A129" s="14"/>
      <c r="B129" s="19"/>
      <c r="C129" s="23"/>
      <c r="D129" s="27"/>
      <c r="E129" s="31"/>
      <c r="F129" s="35"/>
    </row>
    <row r="130" spans="1:8" ht="13.5" customHeight="1" x14ac:dyDescent="0.2">
      <c r="A130" s="15" t="s">
        <v>1176</v>
      </c>
      <c r="B130" s="20" t="s">
        <v>30</v>
      </c>
      <c r="C130" s="24">
        <v>1</v>
      </c>
      <c r="D130" s="28" t="s">
        <v>8</v>
      </c>
      <c r="E130" s="32"/>
      <c r="F130" s="36" t="str">
        <f>IF(OR(ISBLANK(C130), ISBLANK(E130)), "", IF(ISNUMBER(E130), ROUND(C130 * E130, 2), E130))</f>
        <v/>
      </c>
      <c r="G130" s="11" t="s">
        <v>1177</v>
      </c>
      <c r="H130" s="12" t="s">
        <v>1178</v>
      </c>
    </row>
    <row r="131" spans="1:8" ht="13.5" customHeight="1" x14ac:dyDescent="0.2">
      <c r="A131" s="14"/>
      <c r="B131" s="19"/>
      <c r="C131" s="23"/>
      <c r="D131" s="27"/>
      <c r="E131" s="31"/>
      <c r="F131" s="35"/>
    </row>
    <row r="132" spans="1:8" ht="13.5" customHeight="1" x14ac:dyDescent="0.2">
      <c r="A132" s="14"/>
      <c r="B132" s="19"/>
      <c r="C132" s="23"/>
      <c r="D132" s="27"/>
      <c r="E132" s="31"/>
      <c r="F132" s="35"/>
    </row>
    <row r="133" spans="1:8" ht="13.5" customHeight="1" x14ac:dyDescent="0.2">
      <c r="A133" s="14"/>
      <c r="B133" s="19"/>
      <c r="C133" s="23"/>
      <c r="D133" s="27"/>
      <c r="E133" s="31"/>
      <c r="F133" s="35"/>
    </row>
    <row r="134" spans="1:8" ht="13.5" customHeight="1" x14ac:dyDescent="0.2">
      <c r="A134" s="14"/>
      <c r="B134" s="19"/>
      <c r="C134" s="23"/>
      <c r="D134" s="27"/>
      <c r="E134" s="31"/>
      <c r="F134" s="35"/>
    </row>
    <row r="135" spans="1:8" ht="13.5" customHeight="1" x14ac:dyDescent="0.2">
      <c r="A135" s="14"/>
      <c r="B135" s="19"/>
      <c r="C135" s="23"/>
      <c r="D135" s="27"/>
      <c r="E135" s="31"/>
      <c r="F135" s="35"/>
    </row>
    <row r="136" spans="1:8" ht="13.5" customHeight="1" x14ac:dyDescent="0.2">
      <c r="A136" s="14"/>
      <c r="B136" s="19"/>
      <c r="C136" s="23"/>
      <c r="D136" s="27"/>
      <c r="E136" s="31"/>
      <c r="F136" s="35"/>
    </row>
    <row r="137" spans="1:8" ht="13.5" customHeight="1" x14ac:dyDescent="0.2">
      <c r="A137" s="14"/>
      <c r="B137" s="19"/>
      <c r="C137" s="23"/>
      <c r="D137" s="27"/>
      <c r="E137" s="31"/>
      <c r="F137" s="35"/>
    </row>
    <row r="138" spans="1:8" ht="13.5" customHeight="1" x14ac:dyDescent="0.2">
      <c r="A138" s="14"/>
      <c r="B138" s="19"/>
      <c r="C138" s="23"/>
      <c r="D138" s="27"/>
      <c r="E138" s="31"/>
      <c r="F138" s="35"/>
    </row>
    <row r="139" spans="1:8" ht="13.5" customHeight="1" x14ac:dyDescent="0.2">
      <c r="A139" s="14"/>
      <c r="B139" s="19"/>
      <c r="C139" s="23"/>
      <c r="D139" s="27"/>
      <c r="E139" s="31"/>
      <c r="F139" s="35"/>
    </row>
    <row r="140" spans="1:8" ht="13.5" customHeight="1" x14ac:dyDescent="0.2">
      <c r="A140" s="14"/>
      <c r="B140" s="19"/>
      <c r="C140" s="23"/>
      <c r="D140" s="27"/>
      <c r="E140" s="31"/>
      <c r="F140" s="35"/>
    </row>
    <row r="141" spans="1:8" ht="13.5" customHeight="1" x14ac:dyDescent="0.2">
      <c r="A141" s="14"/>
      <c r="B141" s="19"/>
      <c r="C141" s="23"/>
      <c r="D141" s="27"/>
      <c r="E141" s="31"/>
      <c r="F141" s="35"/>
    </row>
    <row r="142" spans="1:8" ht="13.5" customHeight="1" x14ac:dyDescent="0.2">
      <c r="A142" s="14"/>
      <c r="B142" s="19"/>
      <c r="C142" s="23"/>
      <c r="D142" s="27"/>
      <c r="E142" s="31"/>
      <c r="F142" s="35"/>
    </row>
    <row r="143" spans="1:8" ht="13.5" customHeight="1" x14ac:dyDescent="0.2">
      <c r="A143" s="14"/>
      <c r="B143" s="19"/>
      <c r="C143" s="23"/>
      <c r="D143" s="27"/>
      <c r="E143" s="31"/>
      <c r="F143" s="35"/>
    </row>
    <row r="144" spans="1:8" ht="13.5" customHeight="1" x14ac:dyDescent="0.2">
      <c r="A144" s="14"/>
      <c r="B144" s="19"/>
      <c r="C144" s="23"/>
      <c r="D144" s="27"/>
      <c r="E144" s="31"/>
      <c r="F144" s="35"/>
    </row>
    <row r="145" spans="1:6" ht="13.5" customHeight="1" x14ac:dyDescent="0.2">
      <c r="A145" s="14"/>
      <c r="B145" s="19"/>
      <c r="C145" s="23"/>
      <c r="D145" s="27"/>
      <c r="E145" s="31"/>
      <c r="F145" s="35"/>
    </row>
    <row r="146" spans="1:6" ht="13.5" customHeight="1" x14ac:dyDescent="0.2">
      <c r="A146" s="14"/>
      <c r="B146" s="19"/>
      <c r="C146" s="23"/>
      <c r="D146" s="27"/>
      <c r="E146" s="31"/>
      <c r="F146" s="35"/>
    </row>
    <row r="147" spans="1:6" ht="13.5" customHeight="1" x14ac:dyDescent="0.2">
      <c r="A147" s="14"/>
      <c r="B147" s="19"/>
      <c r="C147" s="23"/>
      <c r="D147" s="27"/>
      <c r="E147" s="31"/>
      <c r="F147" s="35"/>
    </row>
    <row r="148" spans="1:6" ht="13.5" customHeight="1" x14ac:dyDescent="0.2">
      <c r="A148" s="14"/>
      <c r="B148" s="19"/>
      <c r="C148" s="23"/>
      <c r="D148" s="27"/>
      <c r="E148" s="31"/>
      <c r="F148" s="35"/>
    </row>
    <row r="149" spans="1:6" ht="13.5" customHeight="1" x14ac:dyDescent="0.2">
      <c r="A149" s="14"/>
      <c r="B149" s="19"/>
      <c r="C149" s="23"/>
      <c r="D149" s="27"/>
      <c r="E149" s="31"/>
      <c r="F149" s="35"/>
    </row>
    <row r="150" spans="1:6" ht="13.5" customHeight="1" x14ac:dyDescent="0.2">
      <c r="A150" s="14"/>
      <c r="B150" s="19"/>
      <c r="C150" s="23"/>
      <c r="D150" s="27"/>
      <c r="E150" s="31"/>
      <c r="F150" s="35"/>
    </row>
    <row r="151" spans="1:6" ht="13.5" customHeight="1" x14ac:dyDescent="0.2">
      <c r="A151" s="14"/>
      <c r="B151" s="19"/>
      <c r="C151" s="23"/>
      <c r="D151" s="27"/>
      <c r="E151" s="31"/>
      <c r="F151" s="35"/>
    </row>
    <row r="152" spans="1:6" ht="13.5" customHeight="1" x14ac:dyDescent="0.2">
      <c r="A152" s="14"/>
      <c r="B152" s="19"/>
      <c r="C152" s="23"/>
      <c r="D152" s="27"/>
      <c r="E152" s="31"/>
      <c r="F152" s="35"/>
    </row>
    <row r="153" spans="1:6" ht="13.5" customHeight="1" x14ac:dyDescent="0.2">
      <c r="A153" s="14"/>
      <c r="B153" s="19"/>
      <c r="C153" s="23"/>
      <c r="D153" s="27"/>
      <c r="E153" s="31"/>
      <c r="F153" s="35"/>
    </row>
    <row r="154" spans="1:6" ht="13.5" customHeight="1" x14ac:dyDescent="0.2">
      <c r="A154" s="14"/>
      <c r="B154" s="19"/>
      <c r="C154" s="23"/>
      <c r="D154" s="27"/>
      <c r="E154" s="31"/>
      <c r="F154" s="35"/>
    </row>
    <row r="155" spans="1:6" ht="13.5" customHeight="1" x14ac:dyDescent="0.2">
      <c r="A155" s="14"/>
      <c r="B155" s="19"/>
      <c r="C155" s="23"/>
      <c r="D155" s="27"/>
      <c r="E155" s="31"/>
      <c r="F155" s="35"/>
    </row>
    <row r="156" spans="1:6" ht="13.5" customHeight="1" x14ac:dyDescent="0.2">
      <c r="A156" s="14"/>
      <c r="B156" s="19"/>
      <c r="C156" s="23"/>
      <c r="D156" s="27"/>
      <c r="E156" s="31"/>
      <c r="F156" s="35"/>
    </row>
    <row r="157" spans="1:6" ht="13.5" customHeight="1" x14ac:dyDescent="0.2">
      <c r="A157" s="14"/>
      <c r="B157" s="19"/>
      <c r="C157" s="23"/>
      <c r="D157" s="27"/>
      <c r="E157" s="31"/>
      <c r="F157" s="35"/>
    </row>
    <row r="158" spans="1:6" ht="13.5" customHeight="1" x14ac:dyDescent="0.2">
      <c r="A158" s="14"/>
      <c r="B158" s="19"/>
      <c r="C158" s="23"/>
      <c r="D158" s="27"/>
      <c r="E158" s="31"/>
      <c r="F158" s="35"/>
    </row>
    <row r="159" spans="1:6" ht="13.5" customHeight="1" x14ac:dyDescent="0.2">
      <c r="A159" s="14"/>
      <c r="B159" s="19"/>
      <c r="C159" s="23"/>
      <c r="D159" s="27"/>
      <c r="E159" s="31"/>
      <c r="F159" s="35"/>
    </row>
    <row r="160" spans="1:6" ht="13.5" customHeight="1" x14ac:dyDescent="0.2">
      <c r="A160" s="14"/>
      <c r="B160" s="19"/>
      <c r="C160" s="23"/>
      <c r="D160" s="27"/>
      <c r="E160" s="31"/>
      <c r="F160" s="35"/>
    </row>
    <row r="161" spans="1:8" ht="13.5" customHeight="1" x14ac:dyDescent="0.2">
      <c r="A161" s="14"/>
      <c r="B161" s="19"/>
      <c r="C161" s="23"/>
      <c r="D161" s="27"/>
      <c r="E161" s="31"/>
      <c r="F161" s="35"/>
    </row>
    <row r="162" spans="1:8" ht="13.5" customHeight="1" x14ac:dyDescent="0.2">
      <c r="A162" s="14"/>
      <c r="B162" s="19"/>
      <c r="C162" s="23"/>
      <c r="D162" s="27"/>
      <c r="E162" s="31"/>
      <c r="F162" s="35"/>
    </row>
    <row r="163" spans="1:8" ht="13.5" customHeight="1" x14ac:dyDescent="0.2">
      <c r="A163" s="14"/>
      <c r="B163" s="19"/>
      <c r="C163" s="23"/>
      <c r="D163" s="27"/>
      <c r="E163" s="31"/>
      <c r="F163" s="35"/>
    </row>
    <row r="164" spans="1:8" ht="13.5" customHeight="1" x14ac:dyDescent="0.2">
      <c r="A164" s="14"/>
      <c r="B164" s="19"/>
      <c r="C164" s="23"/>
      <c r="D164" s="27"/>
      <c r="E164" s="31"/>
      <c r="F164" s="35"/>
    </row>
    <row r="165" spans="1:8" ht="13.5" customHeight="1" x14ac:dyDescent="0.2">
      <c r="A165" s="14"/>
      <c r="B165" s="19"/>
      <c r="C165" s="23"/>
      <c r="D165" s="27"/>
      <c r="E165" s="31"/>
      <c r="F165" s="35"/>
    </row>
    <row r="166" spans="1:8" ht="13.5" customHeight="1" x14ac:dyDescent="0.2">
      <c r="A166" s="14"/>
      <c r="B166" s="19"/>
      <c r="C166" s="23"/>
      <c r="D166" s="27"/>
      <c r="E166" s="31"/>
      <c r="F166" s="35"/>
    </row>
    <row r="167" spans="1:8" ht="8.25" customHeight="1" x14ac:dyDescent="0.2">
      <c r="A167" s="16"/>
      <c r="B167" s="21"/>
      <c r="C167" s="25"/>
      <c r="D167" s="29"/>
      <c r="E167" s="33"/>
      <c r="F167" s="37"/>
    </row>
    <row r="168" spans="1:8" ht="21" customHeight="1" x14ac:dyDescent="0.2">
      <c r="A168" s="42" t="s">
        <v>9</v>
      </c>
      <c r="B168" s="38"/>
      <c r="C168" s="39" t="s">
        <v>1179</v>
      </c>
      <c r="D168" s="40"/>
      <c r="E168" s="41" t="s">
        <v>10</v>
      </c>
      <c r="F168" s="43">
        <f>SUM(F117:F167)</f>
        <v>0</v>
      </c>
    </row>
    <row r="169" spans="1:8" ht="21" customHeight="1" x14ac:dyDescent="0.2">
      <c r="A169" s="9" t="s">
        <v>1050</v>
      </c>
    </row>
    <row r="170" spans="1:8" ht="21" customHeight="1" x14ac:dyDescent="0.2">
      <c r="A170" s="13" t="s">
        <v>0</v>
      </c>
      <c r="B170" s="18" t="s">
        <v>1</v>
      </c>
      <c r="C170" s="22" t="s">
        <v>3</v>
      </c>
      <c r="D170" s="26" t="s">
        <v>2</v>
      </c>
      <c r="E170" s="30" t="s">
        <v>4</v>
      </c>
      <c r="F170" s="34" t="s">
        <v>5</v>
      </c>
      <c r="G170" s="11" t="s">
        <v>6</v>
      </c>
      <c r="H170" s="12" t="s">
        <v>7</v>
      </c>
    </row>
    <row r="171" spans="1:8" ht="9" customHeight="1" x14ac:dyDescent="0.2">
      <c r="A171" s="14"/>
      <c r="B171" s="19"/>
      <c r="C171" s="23"/>
      <c r="D171" s="27"/>
      <c r="E171" s="31"/>
      <c r="F171" s="35"/>
    </row>
    <row r="172" spans="1:8" ht="13.5" customHeight="1" x14ac:dyDescent="0.2">
      <c r="A172" s="14"/>
      <c r="B172" s="49" t="s">
        <v>1180</v>
      </c>
      <c r="C172" s="23"/>
      <c r="D172" s="27"/>
      <c r="E172" s="31"/>
      <c r="F172" s="35"/>
    </row>
    <row r="173" spans="1:8" ht="9" customHeight="1" x14ac:dyDescent="0.2">
      <c r="A173" s="14"/>
      <c r="B173" s="19"/>
      <c r="C173" s="23"/>
      <c r="D173" s="27"/>
      <c r="E173" s="31"/>
      <c r="F173" s="35"/>
    </row>
    <row r="174" spans="1:8" ht="13.5" customHeight="1" x14ac:dyDescent="0.2">
      <c r="A174" s="15" t="s">
        <v>128</v>
      </c>
      <c r="B174" s="20" t="s">
        <v>1001</v>
      </c>
      <c r="C174" s="23"/>
      <c r="D174" s="27"/>
      <c r="E174" s="31"/>
      <c r="F174" s="35"/>
    </row>
    <row r="175" spans="1:8" ht="9" customHeight="1" x14ac:dyDescent="0.2">
      <c r="A175" s="14"/>
      <c r="B175" s="19"/>
      <c r="C175" s="23"/>
      <c r="D175" s="27"/>
      <c r="E175" s="31"/>
      <c r="F175" s="35"/>
    </row>
    <row r="176" spans="1:8" ht="13.5" customHeight="1" x14ac:dyDescent="0.2">
      <c r="A176" s="15" t="s">
        <v>1181</v>
      </c>
      <c r="B176" s="20" t="s">
        <v>1182</v>
      </c>
      <c r="C176" s="23"/>
      <c r="D176" s="27"/>
      <c r="E176" s="31"/>
      <c r="F176" s="35"/>
    </row>
    <row r="177" spans="1:8" ht="9" customHeight="1" x14ac:dyDescent="0.2">
      <c r="A177" s="14"/>
      <c r="B177" s="19"/>
      <c r="C177" s="23"/>
      <c r="D177" s="27"/>
      <c r="E177" s="31"/>
      <c r="F177" s="35"/>
    </row>
    <row r="178" spans="1:8" ht="13.5" customHeight="1" x14ac:dyDescent="0.2">
      <c r="A178" s="15" t="s">
        <v>1183</v>
      </c>
      <c r="B178" s="20" t="s">
        <v>1056</v>
      </c>
      <c r="C178" s="23"/>
      <c r="D178" s="27"/>
      <c r="E178" s="31"/>
      <c r="F178" s="35"/>
    </row>
    <row r="179" spans="1:8" ht="9" customHeight="1" x14ac:dyDescent="0.2">
      <c r="A179" s="14"/>
      <c r="B179" s="19"/>
      <c r="C179" s="23"/>
      <c r="D179" s="27"/>
      <c r="E179" s="31"/>
      <c r="F179" s="35"/>
    </row>
    <row r="180" spans="1:8" ht="84" customHeight="1" x14ac:dyDescent="0.2">
      <c r="A180" s="15" t="s">
        <v>1184</v>
      </c>
      <c r="B180" s="50" t="s">
        <v>1185</v>
      </c>
      <c r="C180" s="23"/>
      <c r="D180" s="27"/>
      <c r="E180" s="31"/>
      <c r="F180" s="35"/>
    </row>
    <row r="181" spans="1:8" ht="9" customHeight="1" x14ac:dyDescent="0.2">
      <c r="A181" s="14"/>
      <c r="B181" s="19"/>
      <c r="C181" s="23"/>
      <c r="D181" s="27"/>
      <c r="E181" s="31"/>
      <c r="F181" s="35"/>
    </row>
    <row r="182" spans="1:8" ht="13.5" customHeight="1" x14ac:dyDescent="0.2">
      <c r="A182" s="15" t="s">
        <v>1186</v>
      </c>
      <c r="B182" s="20" t="s">
        <v>30</v>
      </c>
      <c r="C182" s="24">
        <v>1</v>
      </c>
      <c r="D182" s="28" t="s">
        <v>8</v>
      </c>
      <c r="E182" s="32"/>
      <c r="F182" s="36" t="str">
        <f>IF(OR(ISBLANK(C182), ISBLANK(E182)), "", IF(ISNUMBER(E182), ROUND(C182 * E182, 2), E182))</f>
        <v/>
      </c>
      <c r="G182" s="11" t="s">
        <v>1187</v>
      </c>
      <c r="H182" s="12" t="s">
        <v>1188</v>
      </c>
    </row>
    <row r="183" spans="1:8" ht="9" customHeight="1" x14ac:dyDescent="0.2">
      <c r="A183" s="14"/>
      <c r="B183" s="19"/>
      <c r="C183" s="23"/>
      <c r="D183" s="27"/>
      <c r="E183" s="31"/>
      <c r="F183" s="35"/>
    </row>
    <row r="184" spans="1:8" ht="13.5" customHeight="1" x14ac:dyDescent="0.2">
      <c r="A184" s="15" t="s">
        <v>1189</v>
      </c>
      <c r="B184" s="20" t="s">
        <v>1063</v>
      </c>
      <c r="C184" s="23"/>
      <c r="D184" s="27"/>
      <c r="E184" s="31"/>
      <c r="F184" s="35"/>
    </row>
    <row r="185" spans="1:8" ht="9" customHeight="1" x14ac:dyDescent="0.2">
      <c r="A185" s="14"/>
      <c r="B185" s="19"/>
      <c r="C185" s="23"/>
      <c r="D185" s="27"/>
      <c r="E185" s="31"/>
      <c r="F185" s="35"/>
    </row>
    <row r="186" spans="1:8" ht="13.5" customHeight="1" x14ac:dyDescent="0.2">
      <c r="A186" s="15" t="s">
        <v>1190</v>
      </c>
      <c r="B186" s="20" t="s">
        <v>1191</v>
      </c>
      <c r="C186" s="23"/>
      <c r="D186" s="27"/>
      <c r="E186" s="31"/>
      <c r="F186" s="35"/>
    </row>
    <row r="187" spans="1:8" ht="9" customHeight="1" x14ac:dyDescent="0.2">
      <c r="A187" s="14"/>
      <c r="B187" s="19"/>
      <c r="C187" s="23"/>
      <c r="D187" s="27"/>
      <c r="E187" s="31"/>
      <c r="F187" s="35"/>
    </row>
    <row r="188" spans="1:8" ht="96" customHeight="1" x14ac:dyDescent="0.2">
      <c r="A188" s="15" t="s">
        <v>1192</v>
      </c>
      <c r="B188" s="50" t="s">
        <v>1193</v>
      </c>
      <c r="C188" s="23"/>
      <c r="D188" s="27"/>
      <c r="E188" s="31"/>
      <c r="F188" s="35"/>
    </row>
    <row r="189" spans="1:8" ht="9" customHeight="1" x14ac:dyDescent="0.2">
      <c r="A189" s="14"/>
      <c r="B189" s="19"/>
      <c r="C189" s="23"/>
      <c r="D189" s="27"/>
      <c r="E189" s="31"/>
      <c r="F189" s="35"/>
    </row>
    <row r="190" spans="1:8" ht="13.5" customHeight="1" x14ac:dyDescent="0.2">
      <c r="A190" s="15" t="s">
        <v>1194</v>
      </c>
      <c r="B190" s="20" t="s">
        <v>30</v>
      </c>
      <c r="C190" s="24">
        <v>1</v>
      </c>
      <c r="D190" s="28" t="s">
        <v>185</v>
      </c>
      <c r="E190" s="32"/>
      <c r="F190" s="36" t="str">
        <f>IF(OR(ISBLANK(C190), ISBLANK(E190)), "", IF(ISNUMBER(E190), ROUND(C190 * E190, 2), E190))</f>
        <v/>
      </c>
      <c r="G190" s="11" t="s">
        <v>1195</v>
      </c>
      <c r="H190" s="12" t="s">
        <v>1196</v>
      </c>
    </row>
    <row r="191" spans="1:8" ht="9" customHeight="1" x14ac:dyDescent="0.2">
      <c r="A191" s="14"/>
      <c r="B191" s="19"/>
      <c r="C191" s="23"/>
      <c r="D191" s="27"/>
      <c r="E191" s="31"/>
      <c r="F191" s="35"/>
    </row>
    <row r="192" spans="1:8" ht="13.5" customHeight="1" x14ac:dyDescent="0.2">
      <c r="A192" s="15" t="s">
        <v>1197</v>
      </c>
      <c r="B192" s="20" t="s">
        <v>1122</v>
      </c>
      <c r="C192" s="23"/>
      <c r="D192" s="27"/>
      <c r="E192" s="31"/>
      <c r="F192" s="35"/>
    </row>
    <row r="193" spans="1:8" ht="9" customHeight="1" x14ac:dyDescent="0.2">
      <c r="A193" s="14"/>
      <c r="B193" s="19"/>
      <c r="C193" s="23"/>
      <c r="D193" s="27"/>
      <c r="E193" s="31"/>
      <c r="F193" s="35"/>
    </row>
    <row r="194" spans="1:8" ht="13.5" customHeight="1" x14ac:dyDescent="0.2">
      <c r="A194" s="15" t="s">
        <v>1198</v>
      </c>
      <c r="B194" s="20" t="s">
        <v>1199</v>
      </c>
      <c r="C194" s="23"/>
      <c r="D194" s="27"/>
      <c r="E194" s="31"/>
      <c r="F194" s="35"/>
    </row>
    <row r="195" spans="1:8" ht="9" customHeight="1" x14ac:dyDescent="0.2">
      <c r="A195" s="14"/>
      <c r="B195" s="19"/>
      <c r="C195" s="23"/>
      <c r="D195" s="27"/>
      <c r="E195" s="31"/>
      <c r="F195" s="35"/>
    </row>
    <row r="196" spans="1:8" ht="13.5" customHeight="1" x14ac:dyDescent="0.2">
      <c r="A196" s="15" t="s">
        <v>1200</v>
      </c>
      <c r="B196" s="20" t="s">
        <v>1201</v>
      </c>
      <c r="C196" s="24">
        <v>2</v>
      </c>
      <c r="D196" s="28" t="s">
        <v>185</v>
      </c>
      <c r="E196" s="32"/>
      <c r="F196" s="36" t="str">
        <f>IF(OR(ISBLANK(C196), ISBLANK(E196)), "", IF(ISNUMBER(E196), ROUND(C196 * E196, 2), E196))</f>
        <v/>
      </c>
      <c r="G196" s="11" t="s">
        <v>1202</v>
      </c>
      <c r="H196" s="12" t="s">
        <v>1203</v>
      </c>
    </row>
    <row r="197" spans="1:8" ht="9" customHeight="1" x14ac:dyDescent="0.2">
      <c r="A197" s="14"/>
      <c r="B197" s="19"/>
      <c r="C197" s="23"/>
      <c r="D197" s="27"/>
      <c r="E197" s="31"/>
      <c r="F197" s="35"/>
    </row>
    <row r="198" spans="1:8" ht="13.5" customHeight="1" x14ac:dyDescent="0.2">
      <c r="A198" s="15" t="s">
        <v>1197</v>
      </c>
      <c r="B198" s="20" t="s">
        <v>1204</v>
      </c>
      <c r="C198" s="23"/>
      <c r="D198" s="27"/>
      <c r="E198" s="31"/>
      <c r="F198" s="35"/>
    </row>
    <row r="199" spans="1:8" ht="9" customHeight="1" x14ac:dyDescent="0.2">
      <c r="A199" s="14"/>
      <c r="B199" s="19"/>
      <c r="C199" s="23"/>
      <c r="D199" s="27"/>
      <c r="E199" s="31"/>
      <c r="F199" s="35"/>
    </row>
    <row r="200" spans="1:8" ht="13.5" customHeight="1" x14ac:dyDescent="0.2">
      <c r="A200" s="15" t="s">
        <v>25</v>
      </c>
      <c r="B200" s="20" t="s">
        <v>1205</v>
      </c>
      <c r="C200" s="24">
        <v>4</v>
      </c>
      <c r="D200" s="28" t="s">
        <v>185</v>
      </c>
      <c r="E200" s="32"/>
      <c r="F200" s="36" t="str">
        <f>IF(OR(ISBLANK(C200), ISBLANK(E200)), "", IF(ISNUMBER(E200), ROUND(C200 * E200, 2), E200))</f>
        <v/>
      </c>
      <c r="G200" s="11" t="s">
        <v>1206</v>
      </c>
      <c r="H200" s="12" t="s">
        <v>1207</v>
      </c>
    </row>
    <row r="201" spans="1:8" ht="9" customHeight="1" x14ac:dyDescent="0.2">
      <c r="A201" s="14"/>
      <c r="B201" s="19"/>
      <c r="C201" s="23"/>
      <c r="D201" s="27"/>
      <c r="E201" s="31"/>
      <c r="F201" s="35"/>
    </row>
    <row r="202" spans="1:8" ht="13.5" customHeight="1" x14ac:dyDescent="0.2">
      <c r="A202" s="15" t="s">
        <v>1208</v>
      </c>
      <c r="B202" s="20" t="s">
        <v>1209</v>
      </c>
      <c r="C202" s="24">
        <v>1</v>
      </c>
      <c r="D202" s="28" t="s">
        <v>185</v>
      </c>
      <c r="E202" s="32"/>
      <c r="F202" s="36" t="str">
        <f>IF(OR(ISBLANK(C202), ISBLANK(E202)), "", IF(ISNUMBER(E202), ROUND(C202 * E202, 2), E202))</f>
        <v/>
      </c>
      <c r="G202" s="11" t="s">
        <v>1210</v>
      </c>
      <c r="H202" s="12" t="s">
        <v>1211</v>
      </c>
    </row>
    <row r="203" spans="1:8" ht="9" customHeight="1" x14ac:dyDescent="0.2">
      <c r="A203" s="14"/>
      <c r="B203" s="19"/>
      <c r="C203" s="23"/>
      <c r="D203" s="27"/>
      <c r="E203" s="31"/>
      <c r="F203" s="35"/>
    </row>
    <row r="204" spans="1:8" ht="13.5" customHeight="1" x14ac:dyDescent="0.2">
      <c r="A204" s="15" t="s">
        <v>1197</v>
      </c>
      <c r="B204" s="20" t="s">
        <v>1212</v>
      </c>
      <c r="C204" s="23"/>
      <c r="D204" s="27"/>
      <c r="E204" s="31"/>
      <c r="F204" s="35"/>
    </row>
    <row r="205" spans="1:8" ht="9" customHeight="1" x14ac:dyDescent="0.2">
      <c r="A205" s="14"/>
      <c r="B205" s="19"/>
      <c r="C205" s="23"/>
      <c r="D205" s="27"/>
      <c r="E205" s="31"/>
      <c r="F205" s="35"/>
    </row>
    <row r="206" spans="1:8" ht="36" customHeight="1" x14ac:dyDescent="0.2">
      <c r="A206" s="15" t="s">
        <v>1213</v>
      </c>
      <c r="B206" s="50" t="s">
        <v>1214</v>
      </c>
      <c r="C206" s="24">
        <v>8</v>
      </c>
      <c r="D206" s="28" t="s">
        <v>185</v>
      </c>
      <c r="E206" s="32"/>
      <c r="F206" s="36" t="str">
        <f>IF(OR(ISBLANK(C206), ISBLANK(E206)), "", IF(ISNUMBER(E206), ROUND(C206 * E206, 2), E206))</f>
        <v/>
      </c>
      <c r="G206" s="11" t="s">
        <v>1215</v>
      </c>
      <c r="H206" s="12" t="s">
        <v>1216</v>
      </c>
    </row>
    <row r="207" spans="1:8" ht="9" customHeight="1" x14ac:dyDescent="0.2">
      <c r="A207" s="14"/>
      <c r="B207" s="19"/>
      <c r="C207" s="23"/>
      <c r="D207" s="27"/>
      <c r="E207" s="31"/>
      <c r="F207" s="35"/>
    </row>
    <row r="208" spans="1:8" ht="36" customHeight="1" x14ac:dyDescent="0.2">
      <c r="A208" s="15" t="s">
        <v>1217</v>
      </c>
      <c r="B208" s="50" t="s">
        <v>1218</v>
      </c>
      <c r="C208" s="24">
        <v>4</v>
      </c>
      <c r="D208" s="28" t="s">
        <v>185</v>
      </c>
      <c r="E208" s="32"/>
      <c r="F208" s="36" t="str">
        <f>IF(OR(ISBLANK(C208), ISBLANK(E208)), "", IF(ISNUMBER(E208), ROUND(C208 * E208, 2), E208))</f>
        <v/>
      </c>
      <c r="G208" s="11" t="s">
        <v>1219</v>
      </c>
      <c r="H208" s="12" t="s">
        <v>1220</v>
      </c>
    </row>
    <row r="209" spans="1:8" ht="9" customHeight="1" x14ac:dyDescent="0.2">
      <c r="A209" s="14"/>
      <c r="B209" s="19"/>
      <c r="C209" s="23"/>
      <c r="D209" s="27"/>
      <c r="E209" s="31"/>
      <c r="F209" s="35"/>
    </row>
    <row r="210" spans="1:8" ht="13.5" customHeight="1" x14ac:dyDescent="0.2">
      <c r="A210" s="15" t="s">
        <v>1221</v>
      </c>
      <c r="B210" s="20" t="s">
        <v>1222</v>
      </c>
      <c r="C210" s="23"/>
      <c r="D210" s="27"/>
      <c r="E210" s="31"/>
      <c r="F210" s="35"/>
    </row>
    <row r="211" spans="1:8" ht="9" customHeight="1" x14ac:dyDescent="0.2">
      <c r="A211" s="14"/>
      <c r="B211" s="19"/>
      <c r="C211" s="23"/>
      <c r="D211" s="27"/>
      <c r="E211" s="31"/>
      <c r="F211" s="35"/>
    </row>
    <row r="212" spans="1:8" ht="13.5" customHeight="1" x14ac:dyDescent="0.2">
      <c r="A212" s="15" t="s">
        <v>1223</v>
      </c>
      <c r="B212" s="20" t="s">
        <v>1224</v>
      </c>
      <c r="C212" s="23"/>
      <c r="D212" s="27"/>
      <c r="E212" s="31"/>
      <c r="F212" s="35"/>
    </row>
    <row r="213" spans="1:8" ht="9" customHeight="1" x14ac:dyDescent="0.2">
      <c r="A213" s="14"/>
      <c r="B213" s="19"/>
      <c r="C213" s="23"/>
      <c r="D213" s="27"/>
      <c r="E213" s="31"/>
      <c r="F213" s="35"/>
    </row>
    <row r="214" spans="1:8" ht="13.5" customHeight="1" x14ac:dyDescent="0.2">
      <c r="A214" s="15" t="s">
        <v>1225</v>
      </c>
      <c r="B214" s="20" t="s">
        <v>1226</v>
      </c>
      <c r="C214" s="24">
        <v>1</v>
      </c>
      <c r="D214" s="28" t="s">
        <v>8</v>
      </c>
      <c r="E214" s="32"/>
      <c r="F214" s="36" t="str">
        <f>IF(OR(ISBLANK(C214), ISBLANK(E214)), "", IF(ISNUMBER(E214), ROUND(C214 * E214, 2), E214))</f>
        <v/>
      </c>
      <c r="G214" s="11" t="s">
        <v>1227</v>
      </c>
      <c r="H214" s="12" t="s">
        <v>1228</v>
      </c>
    </row>
    <row r="215" spans="1:8" ht="0.75" customHeight="1" x14ac:dyDescent="0.2">
      <c r="A215" s="16"/>
      <c r="B215" s="21"/>
      <c r="C215" s="25"/>
      <c r="D215" s="29"/>
      <c r="E215" s="33"/>
      <c r="F215" s="37"/>
    </row>
    <row r="216" spans="1:8" ht="21" customHeight="1" x14ac:dyDescent="0.2">
      <c r="A216" s="42" t="s">
        <v>9</v>
      </c>
      <c r="B216" s="38"/>
      <c r="C216" s="39" t="s">
        <v>1229</v>
      </c>
      <c r="D216" s="40"/>
      <c r="E216" s="41" t="s">
        <v>10</v>
      </c>
      <c r="F216" s="43">
        <f>SUM(F171:F215)</f>
        <v>0</v>
      </c>
    </row>
    <row r="217" spans="1:8" ht="21" customHeight="1" x14ac:dyDescent="0.2">
      <c r="A217" s="9" t="s">
        <v>1050</v>
      </c>
    </row>
    <row r="218" spans="1:8" ht="21" customHeight="1" x14ac:dyDescent="0.2">
      <c r="A218" s="13" t="s">
        <v>0</v>
      </c>
      <c r="B218" s="18" t="s">
        <v>1</v>
      </c>
      <c r="C218" s="22" t="s">
        <v>3</v>
      </c>
      <c r="D218" s="26" t="s">
        <v>2</v>
      </c>
      <c r="E218" s="30" t="s">
        <v>4</v>
      </c>
      <c r="F218" s="34" t="s">
        <v>5</v>
      </c>
      <c r="G218" s="11" t="s">
        <v>6</v>
      </c>
      <c r="H218" s="12" t="s">
        <v>7</v>
      </c>
    </row>
    <row r="219" spans="1:8" ht="9" customHeight="1" x14ac:dyDescent="0.2">
      <c r="A219" s="14"/>
      <c r="B219" s="19"/>
      <c r="C219" s="23"/>
      <c r="D219" s="27"/>
      <c r="E219" s="31"/>
      <c r="F219" s="35"/>
    </row>
    <row r="220" spans="1:8" ht="13.5" customHeight="1" x14ac:dyDescent="0.2">
      <c r="A220" s="14"/>
      <c r="B220" s="49" t="s">
        <v>1230</v>
      </c>
      <c r="C220" s="23"/>
      <c r="D220" s="27"/>
      <c r="E220" s="31"/>
      <c r="F220" s="35"/>
    </row>
    <row r="221" spans="1:8" ht="9" customHeight="1" x14ac:dyDescent="0.2">
      <c r="A221" s="14"/>
      <c r="B221" s="19"/>
      <c r="C221" s="23"/>
      <c r="D221" s="27"/>
      <c r="E221" s="31"/>
      <c r="F221" s="35"/>
    </row>
    <row r="222" spans="1:8" ht="13.5" customHeight="1" x14ac:dyDescent="0.2">
      <c r="A222" s="15" t="s">
        <v>128</v>
      </c>
      <c r="B222" s="20" t="s">
        <v>1036</v>
      </c>
      <c r="C222" s="23"/>
      <c r="D222" s="27"/>
      <c r="E222" s="31"/>
      <c r="F222" s="35"/>
    </row>
    <row r="223" spans="1:8" ht="9" customHeight="1" x14ac:dyDescent="0.2">
      <c r="A223" s="14"/>
      <c r="B223" s="19"/>
      <c r="C223" s="23"/>
      <c r="D223" s="27"/>
      <c r="E223" s="31"/>
      <c r="F223" s="35"/>
    </row>
    <row r="224" spans="1:8" ht="13.5" customHeight="1" x14ac:dyDescent="0.2">
      <c r="A224" s="15" t="s">
        <v>1181</v>
      </c>
      <c r="B224" s="20" t="s">
        <v>1231</v>
      </c>
      <c r="C224" s="23"/>
      <c r="D224" s="27"/>
      <c r="E224" s="31"/>
      <c r="F224" s="35"/>
    </row>
    <row r="225" spans="1:8" ht="9" customHeight="1" x14ac:dyDescent="0.2">
      <c r="A225" s="14"/>
      <c r="B225" s="19"/>
      <c r="C225" s="23"/>
      <c r="D225" s="27"/>
      <c r="E225" s="31"/>
      <c r="F225" s="35"/>
    </row>
    <row r="226" spans="1:8" ht="13.5" customHeight="1" x14ac:dyDescent="0.2">
      <c r="A226" s="15" t="s">
        <v>1232</v>
      </c>
      <c r="B226" s="20" t="s">
        <v>1233</v>
      </c>
      <c r="C226" s="23"/>
      <c r="D226" s="27"/>
      <c r="E226" s="31"/>
      <c r="F226" s="35"/>
    </row>
    <row r="227" spans="1:8" ht="9" customHeight="1" x14ac:dyDescent="0.2">
      <c r="A227" s="14"/>
      <c r="B227" s="19"/>
      <c r="C227" s="23"/>
      <c r="D227" s="27"/>
      <c r="E227" s="31"/>
      <c r="F227" s="35"/>
    </row>
    <row r="228" spans="1:8" ht="13.5" customHeight="1" x14ac:dyDescent="0.2">
      <c r="A228" s="15" t="s">
        <v>1234</v>
      </c>
      <c r="B228" s="20" t="s">
        <v>1224</v>
      </c>
      <c r="C228" s="23"/>
      <c r="D228" s="27"/>
      <c r="E228" s="31"/>
      <c r="F228" s="35"/>
    </row>
    <row r="229" spans="1:8" ht="9" customHeight="1" x14ac:dyDescent="0.2">
      <c r="A229" s="14"/>
      <c r="B229" s="19"/>
      <c r="C229" s="23"/>
      <c r="D229" s="27"/>
      <c r="E229" s="31"/>
      <c r="F229" s="35"/>
    </row>
    <row r="230" spans="1:8" ht="13.5" customHeight="1" x14ac:dyDescent="0.2">
      <c r="A230" s="15" t="s">
        <v>1235</v>
      </c>
      <c r="B230" s="20" t="s">
        <v>1236</v>
      </c>
      <c r="C230" s="24">
        <v>1</v>
      </c>
      <c r="D230" s="28" t="s">
        <v>8</v>
      </c>
      <c r="E230" s="32"/>
      <c r="F230" s="36" t="str">
        <f>IF(OR(ISBLANK(C230), ISBLANK(E230)), "", IF(ISNUMBER(E230), ROUND(C230 * E230, 2), E230))</f>
        <v/>
      </c>
      <c r="G230" s="11" t="s">
        <v>1237</v>
      </c>
      <c r="H230" s="12" t="s">
        <v>1238</v>
      </c>
    </row>
    <row r="231" spans="1:8" ht="9" customHeight="1" x14ac:dyDescent="0.2">
      <c r="A231" s="14"/>
      <c r="B231" s="19"/>
      <c r="C231" s="23"/>
      <c r="D231" s="27"/>
      <c r="E231" s="31"/>
      <c r="F231" s="35"/>
    </row>
    <row r="232" spans="1:8" ht="13.5" customHeight="1" x14ac:dyDescent="0.2">
      <c r="A232" s="15" t="s">
        <v>1239</v>
      </c>
      <c r="B232" s="20" t="s">
        <v>1240</v>
      </c>
      <c r="C232" s="23"/>
      <c r="D232" s="27"/>
      <c r="E232" s="31"/>
      <c r="F232" s="35"/>
    </row>
    <row r="233" spans="1:8" ht="9" customHeight="1" x14ac:dyDescent="0.2">
      <c r="A233" s="14"/>
      <c r="B233" s="19"/>
      <c r="C233" s="23"/>
      <c r="D233" s="27"/>
      <c r="E233" s="31"/>
      <c r="F233" s="35"/>
    </row>
    <row r="234" spans="1:8" ht="13.5" customHeight="1" x14ac:dyDescent="0.2">
      <c r="A234" s="15" t="s">
        <v>1241</v>
      </c>
      <c r="B234" s="20" t="s">
        <v>1242</v>
      </c>
      <c r="C234" s="23"/>
      <c r="D234" s="27"/>
      <c r="E234" s="31"/>
      <c r="F234" s="35"/>
    </row>
    <row r="235" spans="1:8" ht="9" customHeight="1" x14ac:dyDescent="0.2">
      <c r="A235" s="14"/>
      <c r="B235" s="19"/>
      <c r="C235" s="23"/>
      <c r="D235" s="27"/>
      <c r="E235" s="31"/>
      <c r="F235" s="35"/>
    </row>
    <row r="236" spans="1:8" ht="24" customHeight="1" x14ac:dyDescent="0.2">
      <c r="A236" s="15" t="s">
        <v>67</v>
      </c>
      <c r="B236" s="50" t="s">
        <v>1243</v>
      </c>
      <c r="C236" s="24">
        <v>1</v>
      </c>
      <c r="D236" s="28" t="s">
        <v>8</v>
      </c>
      <c r="E236" s="32"/>
      <c r="F236" s="36" t="str">
        <f>IF(OR(ISBLANK(C236), ISBLANK(E236)), "", IF(ISNUMBER(E236), ROUND(C236 * E236, 2), E236))</f>
        <v/>
      </c>
      <c r="G236" s="11" t="s">
        <v>1244</v>
      </c>
      <c r="H236" s="12" t="s">
        <v>1245</v>
      </c>
    </row>
    <row r="237" spans="1:8" ht="9" customHeight="1" x14ac:dyDescent="0.2">
      <c r="A237" s="14"/>
      <c r="B237" s="19"/>
      <c r="C237" s="23"/>
      <c r="D237" s="27"/>
      <c r="E237" s="31"/>
      <c r="F237" s="35"/>
    </row>
    <row r="238" spans="1:8" ht="13.5" customHeight="1" x14ac:dyDescent="0.2">
      <c r="A238" s="15" t="s">
        <v>1241</v>
      </c>
      <c r="B238" s="20" t="s">
        <v>1246</v>
      </c>
      <c r="C238" s="23"/>
      <c r="D238" s="27"/>
      <c r="E238" s="31"/>
      <c r="F238" s="35"/>
    </row>
    <row r="239" spans="1:8" ht="9" customHeight="1" x14ac:dyDescent="0.2">
      <c r="A239" s="14"/>
      <c r="B239" s="19"/>
      <c r="C239" s="23"/>
      <c r="D239" s="27"/>
      <c r="E239" s="31"/>
      <c r="F239" s="35"/>
    </row>
    <row r="240" spans="1:8" ht="36" customHeight="1" x14ac:dyDescent="0.2">
      <c r="A240" s="15" t="s">
        <v>1247</v>
      </c>
      <c r="B240" s="50" t="s">
        <v>1248</v>
      </c>
      <c r="C240" s="24">
        <v>1</v>
      </c>
      <c r="D240" s="28" t="s">
        <v>8</v>
      </c>
      <c r="E240" s="32"/>
      <c r="F240" s="36" t="str">
        <f>IF(OR(ISBLANK(C240), ISBLANK(E240)), "", IF(ISNUMBER(E240), ROUND(C240 * E240, 2), E240))</f>
        <v/>
      </c>
      <c r="G240" s="11" t="s">
        <v>1249</v>
      </c>
      <c r="H240" s="12" t="s">
        <v>1250</v>
      </c>
    </row>
    <row r="241" spans="1:8" ht="9" customHeight="1" x14ac:dyDescent="0.2">
      <c r="A241" s="14"/>
      <c r="B241" s="19"/>
      <c r="C241" s="23"/>
      <c r="D241" s="27"/>
      <c r="E241" s="31"/>
      <c r="F241" s="35"/>
    </row>
    <row r="242" spans="1:8" ht="13.5" customHeight="1" x14ac:dyDescent="0.2">
      <c r="A242" s="15" t="s">
        <v>1251</v>
      </c>
      <c r="B242" s="20" t="s">
        <v>1252</v>
      </c>
      <c r="C242" s="23"/>
      <c r="D242" s="27"/>
      <c r="E242" s="31"/>
      <c r="F242" s="35"/>
    </row>
    <row r="243" spans="1:8" ht="9" customHeight="1" x14ac:dyDescent="0.2">
      <c r="A243" s="14"/>
      <c r="B243" s="19"/>
      <c r="C243" s="23"/>
      <c r="D243" s="27"/>
      <c r="E243" s="31"/>
      <c r="F243" s="35"/>
    </row>
    <row r="244" spans="1:8" ht="13.5" customHeight="1" x14ac:dyDescent="0.2">
      <c r="A244" s="15" t="s">
        <v>1253</v>
      </c>
      <c r="B244" s="20" t="s">
        <v>1254</v>
      </c>
      <c r="C244" s="24">
        <v>1</v>
      </c>
      <c r="D244" s="28" t="s">
        <v>8</v>
      </c>
      <c r="E244" s="32"/>
      <c r="F244" s="36" t="str">
        <f>IF(OR(ISBLANK(C244), ISBLANK(E244)), "", IF(ISNUMBER(E244), ROUND(C244 * E244, 2), E244))</f>
        <v/>
      </c>
      <c r="G244" s="11" t="s">
        <v>1255</v>
      </c>
      <c r="H244" s="12" t="s">
        <v>1256</v>
      </c>
    </row>
    <row r="245" spans="1:8" ht="9" customHeight="1" x14ac:dyDescent="0.2">
      <c r="A245" s="14"/>
      <c r="B245" s="19"/>
      <c r="C245" s="23"/>
      <c r="D245" s="27"/>
      <c r="E245" s="31"/>
      <c r="F245" s="35"/>
    </row>
    <row r="246" spans="1:8" ht="13.5" customHeight="1" x14ac:dyDescent="0.2">
      <c r="A246" s="15" t="s">
        <v>1257</v>
      </c>
      <c r="B246" s="20" t="s">
        <v>1127</v>
      </c>
      <c r="C246" s="23"/>
      <c r="D246" s="27"/>
      <c r="E246" s="31"/>
      <c r="F246" s="35"/>
    </row>
    <row r="247" spans="1:8" ht="9" customHeight="1" x14ac:dyDescent="0.2">
      <c r="A247" s="14"/>
      <c r="B247" s="19"/>
      <c r="C247" s="23"/>
      <c r="D247" s="27"/>
      <c r="E247" s="31"/>
      <c r="F247" s="35"/>
    </row>
    <row r="248" spans="1:8" ht="13.5" customHeight="1" x14ac:dyDescent="0.2">
      <c r="A248" s="15" t="s">
        <v>1258</v>
      </c>
      <c r="B248" s="20" t="s">
        <v>1128</v>
      </c>
      <c r="C248" s="24">
        <v>1</v>
      </c>
      <c r="D248" s="28" t="s">
        <v>8</v>
      </c>
      <c r="E248" s="32"/>
      <c r="F248" s="36" t="str">
        <f>IF(OR(ISBLANK(C248), ISBLANK(E248)), "", IF(ISNUMBER(E248), ROUND(C248 * E248, 2), E248))</f>
        <v/>
      </c>
      <c r="G248" s="11" t="s">
        <v>1259</v>
      </c>
      <c r="H248" s="12" t="s">
        <v>1260</v>
      </c>
    </row>
    <row r="249" spans="1:8" ht="9" customHeight="1" x14ac:dyDescent="0.2">
      <c r="A249" s="14"/>
      <c r="B249" s="19"/>
      <c r="C249" s="23"/>
      <c r="D249" s="27"/>
      <c r="E249" s="31"/>
      <c r="F249" s="35"/>
    </row>
    <row r="250" spans="1:8" ht="13.5" customHeight="1" x14ac:dyDescent="0.2">
      <c r="A250" s="15" t="s">
        <v>1261</v>
      </c>
      <c r="B250" s="20" t="s">
        <v>1132</v>
      </c>
      <c r="C250" s="23"/>
      <c r="D250" s="27"/>
      <c r="E250" s="31"/>
      <c r="F250" s="35"/>
    </row>
    <row r="251" spans="1:8" ht="9" customHeight="1" x14ac:dyDescent="0.2">
      <c r="A251" s="14"/>
      <c r="B251" s="19"/>
      <c r="C251" s="23"/>
      <c r="D251" s="27"/>
      <c r="E251" s="31"/>
      <c r="F251" s="35"/>
    </row>
    <row r="252" spans="1:8" ht="13.5" customHeight="1" x14ac:dyDescent="0.2">
      <c r="A252" s="15" t="s">
        <v>76</v>
      </c>
      <c r="B252" s="20" t="s">
        <v>30</v>
      </c>
      <c r="C252" s="24">
        <v>1</v>
      </c>
      <c r="D252" s="28" t="s">
        <v>8</v>
      </c>
      <c r="E252" s="32"/>
      <c r="F252" s="36" t="str">
        <f>IF(OR(ISBLANK(C252), ISBLANK(E252)), "", IF(ISNUMBER(E252), ROUND(C252 * E252, 2), E252))</f>
        <v/>
      </c>
      <c r="G252" s="11" t="s">
        <v>1262</v>
      </c>
      <c r="H252" s="12" t="s">
        <v>1263</v>
      </c>
    </row>
    <row r="253" spans="1:8" ht="9" customHeight="1" x14ac:dyDescent="0.2">
      <c r="A253" s="14"/>
      <c r="B253" s="19"/>
      <c r="C253" s="23"/>
      <c r="D253" s="27"/>
      <c r="E253" s="31"/>
      <c r="F253" s="35"/>
    </row>
    <row r="254" spans="1:8" ht="13.5" customHeight="1" x14ac:dyDescent="0.2">
      <c r="A254" s="15" t="s">
        <v>1264</v>
      </c>
      <c r="B254" s="20" t="s">
        <v>1137</v>
      </c>
      <c r="C254" s="23"/>
      <c r="D254" s="27"/>
      <c r="E254" s="31"/>
      <c r="F254" s="35"/>
    </row>
    <row r="255" spans="1:8" ht="9" customHeight="1" x14ac:dyDescent="0.2">
      <c r="A255" s="14"/>
      <c r="B255" s="19"/>
      <c r="C255" s="23"/>
      <c r="D255" s="27"/>
      <c r="E255" s="31"/>
      <c r="F255" s="35"/>
    </row>
    <row r="256" spans="1:8" ht="13.5" customHeight="1" x14ac:dyDescent="0.2">
      <c r="A256" s="15" t="s">
        <v>1265</v>
      </c>
      <c r="B256" s="20" t="s">
        <v>30</v>
      </c>
      <c r="C256" s="24">
        <v>1</v>
      </c>
      <c r="D256" s="28" t="s">
        <v>8</v>
      </c>
      <c r="E256" s="32"/>
      <c r="F256" s="36" t="str">
        <f>IF(OR(ISBLANK(C256), ISBLANK(E256)), "", IF(ISNUMBER(E256), ROUND(C256 * E256, 2), E256))</f>
        <v/>
      </c>
      <c r="G256" s="11" t="s">
        <v>1266</v>
      </c>
      <c r="H256" s="12" t="s">
        <v>1267</v>
      </c>
    </row>
    <row r="257" spans="1:8" ht="9" customHeight="1" x14ac:dyDescent="0.2">
      <c r="A257" s="14"/>
      <c r="B257" s="19"/>
      <c r="C257" s="23"/>
      <c r="D257" s="27"/>
      <c r="E257" s="31"/>
      <c r="F257" s="35"/>
    </row>
    <row r="258" spans="1:8" ht="13.5" customHeight="1" x14ac:dyDescent="0.2">
      <c r="A258" s="15" t="s">
        <v>1268</v>
      </c>
      <c r="B258" s="20" t="s">
        <v>1142</v>
      </c>
      <c r="C258" s="23"/>
      <c r="D258" s="27"/>
      <c r="E258" s="31"/>
      <c r="F258" s="35"/>
    </row>
    <row r="259" spans="1:8" ht="9" customHeight="1" x14ac:dyDescent="0.2">
      <c r="A259" s="14"/>
      <c r="B259" s="19"/>
      <c r="C259" s="23"/>
      <c r="D259" s="27"/>
      <c r="E259" s="31"/>
      <c r="F259" s="35"/>
    </row>
    <row r="260" spans="1:8" ht="13.5" customHeight="1" x14ac:dyDescent="0.2">
      <c r="A260" s="15" t="s">
        <v>81</v>
      </c>
      <c r="B260" s="20" t="s">
        <v>30</v>
      </c>
      <c r="C260" s="24">
        <v>1</v>
      </c>
      <c r="D260" s="28" t="s">
        <v>8</v>
      </c>
      <c r="E260" s="32"/>
      <c r="F260" s="36" t="str">
        <f>IF(OR(ISBLANK(C260), ISBLANK(E260)), "", IF(ISNUMBER(E260), ROUND(C260 * E260, 2), E260))</f>
        <v/>
      </c>
      <c r="G260" s="11" t="s">
        <v>1269</v>
      </c>
      <c r="H260" s="12" t="s">
        <v>1270</v>
      </c>
    </row>
    <row r="261" spans="1:8" ht="9" customHeight="1" x14ac:dyDescent="0.2">
      <c r="A261" s="14"/>
      <c r="B261" s="19"/>
      <c r="C261" s="23"/>
      <c r="D261" s="27"/>
      <c r="E261" s="31"/>
      <c r="F261" s="35"/>
    </row>
    <row r="262" spans="1:8" ht="13.5" customHeight="1" x14ac:dyDescent="0.2">
      <c r="A262" s="15" t="s">
        <v>1271</v>
      </c>
      <c r="B262" s="20" t="s">
        <v>1146</v>
      </c>
      <c r="C262" s="23"/>
      <c r="D262" s="27"/>
      <c r="E262" s="31"/>
      <c r="F262" s="35"/>
    </row>
    <row r="263" spans="1:8" ht="9" customHeight="1" x14ac:dyDescent="0.2">
      <c r="A263" s="14"/>
      <c r="B263" s="19"/>
      <c r="C263" s="23"/>
      <c r="D263" s="27"/>
      <c r="E263" s="31"/>
      <c r="F263" s="35"/>
    </row>
    <row r="264" spans="1:8" ht="13.5" customHeight="1" x14ac:dyDescent="0.2">
      <c r="A264" s="15" t="s">
        <v>1272</v>
      </c>
      <c r="B264" s="20" t="s">
        <v>1148</v>
      </c>
      <c r="C264" s="23"/>
      <c r="D264" s="27"/>
      <c r="E264" s="31"/>
      <c r="F264" s="35"/>
    </row>
    <row r="265" spans="1:8" ht="9" customHeight="1" x14ac:dyDescent="0.2">
      <c r="A265" s="14"/>
      <c r="B265" s="19"/>
      <c r="C265" s="23"/>
      <c r="D265" s="27"/>
      <c r="E265" s="31"/>
      <c r="F265" s="35"/>
    </row>
    <row r="266" spans="1:8" ht="13.5" customHeight="1" x14ac:dyDescent="0.2">
      <c r="A266" s="15" t="s">
        <v>1273</v>
      </c>
      <c r="B266" s="20" t="s">
        <v>30</v>
      </c>
      <c r="C266" s="24">
        <v>1</v>
      </c>
      <c r="D266" s="28" t="s">
        <v>8</v>
      </c>
      <c r="E266" s="32"/>
      <c r="F266" s="36" t="str">
        <f>IF(OR(ISBLANK(C266), ISBLANK(E266)), "", IF(ISNUMBER(E266), ROUND(C266 * E266, 2), E266))</f>
        <v/>
      </c>
      <c r="G266" s="11" t="s">
        <v>1274</v>
      </c>
      <c r="H266" s="12" t="s">
        <v>1275</v>
      </c>
    </row>
    <row r="267" spans="1:8" ht="9" customHeight="1" x14ac:dyDescent="0.2">
      <c r="A267" s="14"/>
      <c r="B267" s="19"/>
      <c r="C267" s="23"/>
      <c r="D267" s="27"/>
      <c r="E267" s="31"/>
      <c r="F267" s="35"/>
    </row>
    <row r="268" spans="1:8" ht="13.5" customHeight="1" x14ac:dyDescent="0.2">
      <c r="A268" s="15" t="s">
        <v>1276</v>
      </c>
      <c r="B268" s="20" t="s">
        <v>1153</v>
      </c>
      <c r="C268" s="23"/>
      <c r="D268" s="27"/>
      <c r="E268" s="31"/>
      <c r="F268" s="35"/>
    </row>
    <row r="269" spans="1:8" ht="9" customHeight="1" x14ac:dyDescent="0.2">
      <c r="A269" s="14"/>
      <c r="B269" s="19"/>
      <c r="C269" s="23"/>
      <c r="D269" s="27"/>
      <c r="E269" s="31"/>
      <c r="F269" s="35"/>
    </row>
    <row r="270" spans="1:8" ht="13.5" customHeight="1" x14ac:dyDescent="0.2">
      <c r="A270" s="15" t="s">
        <v>1277</v>
      </c>
      <c r="B270" s="20" t="s">
        <v>30</v>
      </c>
      <c r="C270" s="24">
        <v>1</v>
      </c>
      <c r="D270" s="28" t="s">
        <v>8</v>
      </c>
      <c r="E270" s="32"/>
      <c r="F270" s="36" t="str">
        <f>IF(OR(ISBLANK(C270), ISBLANK(E270)), "", IF(ISNUMBER(E270), ROUND(C270 * E270, 2), E270))</f>
        <v/>
      </c>
      <c r="G270" s="11" t="s">
        <v>1278</v>
      </c>
      <c r="H270" s="12" t="s">
        <v>1279</v>
      </c>
    </row>
    <row r="271" spans="1:8" ht="9" customHeight="1" x14ac:dyDescent="0.2">
      <c r="A271" s="14"/>
      <c r="B271" s="19"/>
      <c r="C271" s="23"/>
      <c r="D271" s="27"/>
      <c r="E271" s="31"/>
      <c r="F271" s="35"/>
    </row>
    <row r="272" spans="1:8" ht="13.5" customHeight="1" x14ac:dyDescent="0.2">
      <c r="A272" s="15" t="s">
        <v>1280</v>
      </c>
      <c r="B272" s="20" t="s">
        <v>1158</v>
      </c>
      <c r="C272" s="23"/>
      <c r="D272" s="27"/>
      <c r="E272" s="31"/>
      <c r="F272" s="35"/>
    </row>
    <row r="273" spans="1:8" ht="9" customHeight="1" x14ac:dyDescent="0.2">
      <c r="A273" s="14"/>
      <c r="B273" s="19"/>
      <c r="C273" s="23"/>
      <c r="D273" s="27"/>
      <c r="E273" s="31"/>
      <c r="F273" s="35"/>
    </row>
    <row r="274" spans="1:8" ht="13.5" customHeight="1" x14ac:dyDescent="0.2">
      <c r="A274" s="15" t="s">
        <v>1281</v>
      </c>
      <c r="B274" s="20" t="s">
        <v>1282</v>
      </c>
      <c r="C274" s="23"/>
      <c r="D274" s="27"/>
      <c r="E274" s="31"/>
      <c r="F274" s="35"/>
    </row>
    <row r="275" spans="1:8" ht="9" customHeight="1" x14ac:dyDescent="0.2">
      <c r="A275" s="14"/>
      <c r="B275" s="19"/>
      <c r="C275" s="23"/>
      <c r="D275" s="27"/>
      <c r="E275" s="31"/>
      <c r="F275" s="35"/>
    </row>
    <row r="276" spans="1:8" ht="13.5" customHeight="1" x14ac:dyDescent="0.2">
      <c r="A276" s="15" t="s">
        <v>89</v>
      </c>
      <c r="B276" s="20" t="s">
        <v>30</v>
      </c>
      <c r="C276" s="24">
        <v>1</v>
      </c>
      <c r="D276" s="28" t="s">
        <v>8</v>
      </c>
      <c r="E276" s="32"/>
      <c r="F276" s="36" t="str">
        <f>IF(OR(ISBLANK(C276), ISBLANK(E276)), "", IF(ISNUMBER(E276), ROUND(C276 * E276, 2), E276))</f>
        <v/>
      </c>
      <c r="G276" s="11" t="s">
        <v>1283</v>
      </c>
      <c r="H276" s="12" t="s">
        <v>1284</v>
      </c>
    </row>
    <row r="277" spans="1:8" ht="8.25" customHeight="1" x14ac:dyDescent="0.2">
      <c r="A277" s="16"/>
      <c r="B277" s="21"/>
      <c r="C277" s="25"/>
      <c r="D277" s="29"/>
      <c r="E277" s="33"/>
      <c r="F277" s="37"/>
    </row>
    <row r="278" spans="1:8" ht="21" customHeight="1" x14ac:dyDescent="0.2">
      <c r="A278" s="42" t="s">
        <v>9</v>
      </c>
      <c r="B278" s="38"/>
      <c r="C278" s="39" t="s">
        <v>1285</v>
      </c>
      <c r="D278" s="40"/>
      <c r="E278" s="41" t="s">
        <v>10</v>
      </c>
      <c r="F278" s="43">
        <f>SUM(F219:F277)</f>
        <v>0</v>
      </c>
    </row>
    <row r="279" spans="1:8" ht="21" customHeight="1" x14ac:dyDescent="0.2">
      <c r="A279" s="9" t="s">
        <v>1050</v>
      </c>
    </row>
    <row r="280" spans="1:8" ht="21" customHeight="1" x14ac:dyDescent="0.2">
      <c r="A280" s="13" t="s">
        <v>0</v>
      </c>
      <c r="B280" s="18" t="s">
        <v>1</v>
      </c>
      <c r="C280" s="22" t="s">
        <v>3</v>
      </c>
      <c r="D280" s="26" t="s">
        <v>2</v>
      </c>
      <c r="E280" s="30" t="s">
        <v>4</v>
      </c>
      <c r="F280" s="34" t="s">
        <v>5</v>
      </c>
      <c r="G280" s="11" t="s">
        <v>6</v>
      </c>
      <c r="H280" s="12" t="s">
        <v>7</v>
      </c>
    </row>
    <row r="281" spans="1:8" ht="13.5" customHeight="1" x14ac:dyDescent="0.2">
      <c r="A281" s="14"/>
      <c r="B281" s="19"/>
      <c r="C281" s="23"/>
      <c r="D281" s="27"/>
      <c r="E281" s="31"/>
      <c r="F281" s="35"/>
    </row>
    <row r="282" spans="1:8" ht="13.5" customHeight="1" x14ac:dyDescent="0.2">
      <c r="A282" s="14"/>
      <c r="B282" s="49" t="s">
        <v>1230</v>
      </c>
      <c r="C282" s="23"/>
      <c r="D282" s="27"/>
      <c r="E282" s="31"/>
      <c r="F282" s="35"/>
    </row>
    <row r="283" spans="1:8" ht="13.5" customHeight="1" x14ac:dyDescent="0.2">
      <c r="A283" s="14"/>
      <c r="B283" s="19"/>
      <c r="C283" s="23"/>
      <c r="D283" s="27"/>
      <c r="E283" s="31"/>
      <c r="F283" s="35"/>
    </row>
    <row r="284" spans="1:8" ht="13.5" customHeight="1" x14ac:dyDescent="0.2">
      <c r="A284" s="15" t="s">
        <v>128</v>
      </c>
      <c r="B284" s="20" t="s">
        <v>1036</v>
      </c>
      <c r="C284" s="23"/>
      <c r="D284" s="27"/>
      <c r="E284" s="31"/>
      <c r="F284" s="35"/>
    </row>
    <row r="285" spans="1:8" ht="13.5" customHeight="1" x14ac:dyDescent="0.2">
      <c r="A285" s="14"/>
      <c r="B285" s="19"/>
      <c r="C285" s="23"/>
      <c r="D285" s="27"/>
      <c r="E285" s="31"/>
      <c r="F285" s="35"/>
    </row>
    <row r="286" spans="1:8" ht="13.5" customHeight="1" x14ac:dyDescent="0.2">
      <c r="A286" s="15" t="s">
        <v>1181</v>
      </c>
      <c r="B286" s="20" t="s">
        <v>1231</v>
      </c>
      <c r="C286" s="23"/>
      <c r="D286" s="27"/>
      <c r="E286" s="31"/>
      <c r="F286" s="35"/>
    </row>
    <row r="287" spans="1:8" ht="13.5" customHeight="1" x14ac:dyDescent="0.2">
      <c r="A287" s="14"/>
      <c r="B287" s="19"/>
      <c r="C287" s="23"/>
      <c r="D287" s="27"/>
      <c r="E287" s="31"/>
      <c r="F287" s="35"/>
    </row>
    <row r="288" spans="1:8" ht="13.5" customHeight="1" x14ac:dyDescent="0.2">
      <c r="A288" s="15" t="s">
        <v>1286</v>
      </c>
      <c r="B288" s="20" t="s">
        <v>1165</v>
      </c>
      <c r="C288" s="23"/>
      <c r="D288" s="27"/>
      <c r="E288" s="31"/>
      <c r="F288" s="35"/>
    </row>
    <row r="289" spans="1:8" ht="13.5" customHeight="1" x14ac:dyDescent="0.2">
      <c r="A289" s="14"/>
      <c r="B289" s="19"/>
      <c r="C289" s="23"/>
      <c r="D289" s="27"/>
      <c r="E289" s="31"/>
      <c r="F289" s="35"/>
    </row>
    <row r="290" spans="1:8" ht="13.5" customHeight="1" x14ac:dyDescent="0.2">
      <c r="A290" s="15" t="s">
        <v>1287</v>
      </c>
      <c r="B290" s="20" t="s">
        <v>1282</v>
      </c>
      <c r="C290" s="23"/>
      <c r="D290" s="27"/>
      <c r="E290" s="31"/>
      <c r="F290" s="35"/>
    </row>
    <row r="291" spans="1:8" ht="13.5" customHeight="1" x14ac:dyDescent="0.2">
      <c r="A291" s="14"/>
      <c r="B291" s="19"/>
      <c r="C291" s="23"/>
      <c r="D291" s="27"/>
      <c r="E291" s="31"/>
      <c r="F291" s="35"/>
    </row>
    <row r="292" spans="1:8" ht="13.5" customHeight="1" x14ac:dyDescent="0.2">
      <c r="A292" s="15" t="s">
        <v>1288</v>
      </c>
      <c r="B292" s="20" t="s">
        <v>30</v>
      </c>
      <c r="C292" s="24">
        <v>1</v>
      </c>
      <c r="D292" s="28" t="s">
        <v>8</v>
      </c>
      <c r="E292" s="32"/>
      <c r="F292" s="36" t="str">
        <f>IF(OR(ISBLANK(C292), ISBLANK(E292)), "", IF(ISNUMBER(E292), ROUND(C292 * E292, 2), E292))</f>
        <v/>
      </c>
      <c r="G292" s="11" t="s">
        <v>1289</v>
      </c>
      <c r="H292" s="12" t="s">
        <v>1290</v>
      </c>
    </row>
    <row r="293" spans="1:8" ht="13.5" customHeight="1" x14ac:dyDescent="0.2">
      <c r="A293" s="14"/>
      <c r="B293" s="19"/>
      <c r="C293" s="23"/>
      <c r="D293" s="27"/>
      <c r="E293" s="31"/>
      <c r="F293" s="35"/>
    </row>
    <row r="294" spans="1:8" ht="13.5" customHeight="1" x14ac:dyDescent="0.2">
      <c r="A294" s="15" t="s">
        <v>1291</v>
      </c>
      <c r="B294" s="20" t="s">
        <v>1171</v>
      </c>
      <c r="C294" s="23"/>
      <c r="D294" s="27"/>
      <c r="E294" s="31"/>
      <c r="F294" s="35"/>
    </row>
    <row r="295" spans="1:8" ht="13.5" customHeight="1" x14ac:dyDescent="0.2">
      <c r="A295" s="14"/>
      <c r="B295" s="19"/>
      <c r="C295" s="23"/>
      <c r="D295" s="27"/>
      <c r="E295" s="31"/>
      <c r="F295" s="35"/>
    </row>
    <row r="296" spans="1:8" ht="13.5" customHeight="1" x14ac:dyDescent="0.2">
      <c r="A296" s="15" t="s">
        <v>1292</v>
      </c>
      <c r="B296" s="20" t="s">
        <v>1173</v>
      </c>
      <c r="C296" s="23"/>
      <c r="D296" s="27"/>
      <c r="E296" s="31"/>
      <c r="F296" s="35"/>
    </row>
    <row r="297" spans="1:8" ht="13.5" customHeight="1" x14ac:dyDescent="0.2">
      <c r="A297" s="14"/>
      <c r="B297" s="19"/>
      <c r="C297" s="23"/>
      <c r="D297" s="27"/>
      <c r="E297" s="31"/>
      <c r="F297" s="35"/>
    </row>
    <row r="298" spans="1:8" ht="24" customHeight="1" x14ac:dyDescent="0.2">
      <c r="A298" s="15" t="s">
        <v>1293</v>
      </c>
      <c r="B298" s="50" t="s">
        <v>1294</v>
      </c>
      <c r="C298" s="23"/>
      <c r="D298" s="27"/>
      <c r="E298" s="31"/>
      <c r="F298" s="35"/>
    </row>
    <row r="299" spans="1:8" ht="13.5" customHeight="1" x14ac:dyDescent="0.2">
      <c r="A299" s="14"/>
      <c r="B299" s="19"/>
      <c r="C299" s="23"/>
      <c r="D299" s="27"/>
      <c r="E299" s="31"/>
      <c r="F299" s="35"/>
    </row>
    <row r="300" spans="1:8" ht="13.5" customHeight="1" x14ac:dyDescent="0.2">
      <c r="A300" s="15" t="s">
        <v>1295</v>
      </c>
      <c r="B300" s="20" t="s">
        <v>30</v>
      </c>
      <c r="C300" s="24">
        <v>1</v>
      </c>
      <c r="D300" s="28" t="s">
        <v>8</v>
      </c>
      <c r="E300" s="32"/>
      <c r="F300" s="36" t="str">
        <f>IF(OR(ISBLANK(C300), ISBLANK(E300)), "", IF(ISNUMBER(E300), ROUND(C300 * E300, 2), E300))</f>
        <v/>
      </c>
      <c r="G300" s="11" t="s">
        <v>1296</v>
      </c>
      <c r="H300" s="12" t="s">
        <v>1297</v>
      </c>
    </row>
    <row r="301" spans="1:8" ht="13.5" customHeight="1" x14ac:dyDescent="0.2">
      <c r="A301" s="14"/>
      <c r="B301" s="19"/>
      <c r="C301" s="23"/>
      <c r="D301" s="27"/>
      <c r="E301" s="31"/>
      <c r="F301" s="35"/>
    </row>
    <row r="302" spans="1:8" ht="13.5" customHeight="1" x14ac:dyDescent="0.2">
      <c r="A302" s="14"/>
      <c r="B302" s="19"/>
      <c r="C302" s="23"/>
      <c r="D302" s="27"/>
      <c r="E302" s="31"/>
      <c r="F302" s="35"/>
    </row>
    <row r="303" spans="1:8" ht="13.5" customHeight="1" x14ac:dyDescent="0.2">
      <c r="A303" s="14"/>
      <c r="B303" s="19"/>
      <c r="C303" s="23"/>
      <c r="D303" s="27"/>
      <c r="E303" s="31"/>
      <c r="F303" s="35"/>
    </row>
    <row r="304" spans="1:8" ht="13.5" customHeight="1" x14ac:dyDescent="0.2">
      <c r="A304" s="14"/>
      <c r="B304" s="19"/>
      <c r="C304" s="23"/>
      <c r="D304" s="27"/>
      <c r="E304" s="31"/>
      <c r="F304" s="35"/>
    </row>
    <row r="305" spans="1:6" ht="13.5" customHeight="1" x14ac:dyDescent="0.2">
      <c r="A305" s="14"/>
      <c r="B305" s="19"/>
      <c r="C305" s="23"/>
      <c r="D305" s="27"/>
      <c r="E305" s="31"/>
      <c r="F305" s="35"/>
    </row>
    <row r="306" spans="1:6" ht="13.5" customHeight="1" x14ac:dyDescent="0.2">
      <c r="A306" s="14"/>
      <c r="B306" s="19"/>
      <c r="C306" s="23"/>
      <c r="D306" s="27"/>
      <c r="E306" s="31"/>
      <c r="F306" s="35"/>
    </row>
    <row r="307" spans="1:6" ht="13.5" customHeight="1" x14ac:dyDescent="0.2">
      <c r="A307" s="14"/>
      <c r="B307" s="19"/>
      <c r="C307" s="23"/>
      <c r="D307" s="27"/>
      <c r="E307" s="31"/>
      <c r="F307" s="35"/>
    </row>
    <row r="308" spans="1:6" ht="13.5" customHeight="1" x14ac:dyDescent="0.2">
      <c r="A308" s="14"/>
      <c r="B308" s="19"/>
      <c r="C308" s="23"/>
      <c r="D308" s="27"/>
      <c r="E308" s="31"/>
      <c r="F308" s="35"/>
    </row>
    <row r="309" spans="1:6" ht="13.5" customHeight="1" x14ac:dyDescent="0.2">
      <c r="A309" s="14"/>
      <c r="B309" s="19"/>
      <c r="C309" s="23"/>
      <c r="D309" s="27"/>
      <c r="E309" s="31"/>
      <c r="F309" s="35"/>
    </row>
    <row r="310" spans="1:6" ht="13.5" customHeight="1" x14ac:dyDescent="0.2">
      <c r="A310" s="14"/>
      <c r="B310" s="19"/>
      <c r="C310" s="23"/>
      <c r="D310" s="27"/>
      <c r="E310" s="31"/>
      <c r="F310" s="35"/>
    </row>
    <row r="311" spans="1:6" ht="13.5" customHeight="1" x14ac:dyDescent="0.2">
      <c r="A311" s="14"/>
      <c r="B311" s="19"/>
      <c r="C311" s="23"/>
      <c r="D311" s="27"/>
      <c r="E311" s="31"/>
      <c r="F311" s="35"/>
    </row>
    <row r="312" spans="1:6" ht="13.5" customHeight="1" x14ac:dyDescent="0.2">
      <c r="A312" s="14"/>
      <c r="B312" s="19"/>
      <c r="C312" s="23"/>
      <c r="D312" s="27"/>
      <c r="E312" s="31"/>
      <c r="F312" s="35"/>
    </row>
    <row r="313" spans="1:6" ht="13.5" customHeight="1" x14ac:dyDescent="0.2">
      <c r="A313" s="14"/>
      <c r="B313" s="19"/>
      <c r="C313" s="23"/>
      <c r="D313" s="27"/>
      <c r="E313" s="31"/>
      <c r="F313" s="35"/>
    </row>
    <row r="314" spans="1:6" ht="13.5" customHeight="1" x14ac:dyDescent="0.2">
      <c r="A314" s="14"/>
      <c r="B314" s="19"/>
      <c r="C314" s="23"/>
      <c r="D314" s="27"/>
      <c r="E314" s="31"/>
      <c r="F314" s="35"/>
    </row>
    <row r="315" spans="1:6" ht="13.5" customHeight="1" x14ac:dyDescent="0.2">
      <c r="A315" s="14"/>
      <c r="B315" s="19"/>
      <c r="C315" s="23"/>
      <c r="D315" s="27"/>
      <c r="E315" s="31"/>
      <c r="F315" s="35"/>
    </row>
    <row r="316" spans="1:6" ht="13.5" customHeight="1" x14ac:dyDescent="0.2">
      <c r="A316" s="14"/>
      <c r="B316" s="19"/>
      <c r="C316" s="23"/>
      <c r="D316" s="27"/>
      <c r="E316" s="31"/>
      <c r="F316" s="35"/>
    </row>
    <row r="317" spans="1:6" ht="13.5" customHeight="1" x14ac:dyDescent="0.2">
      <c r="A317" s="14"/>
      <c r="B317" s="19"/>
      <c r="C317" s="23"/>
      <c r="D317" s="27"/>
      <c r="E317" s="31"/>
      <c r="F317" s="35"/>
    </row>
    <row r="318" spans="1:6" ht="13.5" customHeight="1" x14ac:dyDescent="0.2">
      <c r="A318" s="14"/>
      <c r="B318" s="19"/>
      <c r="C318" s="23"/>
      <c r="D318" s="27"/>
      <c r="E318" s="31"/>
      <c r="F318" s="35"/>
    </row>
    <row r="319" spans="1:6" ht="13.5" customHeight="1" x14ac:dyDescent="0.2">
      <c r="A319" s="14"/>
      <c r="B319" s="19"/>
      <c r="C319" s="23"/>
      <c r="D319" s="27"/>
      <c r="E319" s="31"/>
      <c r="F319" s="35"/>
    </row>
    <row r="320" spans="1:6" ht="13.5" customHeight="1" x14ac:dyDescent="0.2">
      <c r="A320" s="14"/>
      <c r="B320" s="19"/>
      <c r="C320" s="23"/>
      <c r="D320" s="27"/>
      <c r="E320" s="31"/>
      <c r="F320" s="35"/>
    </row>
    <row r="321" spans="1:8" ht="13.5" customHeight="1" x14ac:dyDescent="0.2">
      <c r="A321" s="14"/>
      <c r="B321" s="19"/>
      <c r="C321" s="23"/>
      <c r="D321" s="27"/>
      <c r="E321" s="31"/>
      <c r="F321" s="35"/>
    </row>
    <row r="322" spans="1:8" ht="13.5" customHeight="1" x14ac:dyDescent="0.2">
      <c r="A322" s="14"/>
      <c r="B322" s="19"/>
      <c r="C322" s="23"/>
      <c r="D322" s="27"/>
      <c r="E322" s="31"/>
      <c r="F322" s="35"/>
    </row>
    <row r="323" spans="1:8" ht="13.5" customHeight="1" x14ac:dyDescent="0.2">
      <c r="A323" s="14"/>
      <c r="B323" s="19"/>
      <c r="C323" s="23"/>
      <c r="D323" s="27"/>
      <c r="E323" s="31"/>
      <c r="F323" s="35"/>
    </row>
    <row r="324" spans="1:8" ht="13.5" customHeight="1" x14ac:dyDescent="0.2">
      <c r="A324" s="14"/>
      <c r="B324" s="19"/>
      <c r="C324" s="23"/>
      <c r="D324" s="27"/>
      <c r="E324" s="31"/>
      <c r="F324" s="35"/>
    </row>
    <row r="325" spans="1:8" ht="13.5" customHeight="1" x14ac:dyDescent="0.2">
      <c r="A325" s="14"/>
      <c r="B325" s="19"/>
      <c r="C325" s="23"/>
      <c r="D325" s="27"/>
      <c r="E325" s="31"/>
      <c r="F325" s="35"/>
    </row>
    <row r="326" spans="1:8" ht="13.5" customHeight="1" x14ac:dyDescent="0.2">
      <c r="A326" s="14"/>
      <c r="B326" s="19"/>
      <c r="C326" s="23"/>
      <c r="D326" s="27"/>
      <c r="E326" s="31"/>
      <c r="F326" s="35"/>
    </row>
    <row r="327" spans="1:8" ht="13.5" customHeight="1" x14ac:dyDescent="0.2">
      <c r="A327" s="14"/>
      <c r="B327" s="19"/>
      <c r="C327" s="23"/>
      <c r="D327" s="27"/>
      <c r="E327" s="31"/>
      <c r="F327" s="35"/>
    </row>
    <row r="328" spans="1:8" ht="13.5" customHeight="1" x14ac:dyDescent="0.2">
      <c r="A328" s="14"/>
      <c r="B328" s="19"/>
      <c r="C328" s="23"/>
      <c r="D328" s="27"/>
      <c r="E328" s="31"/>
      <c r="F328" s="35"/>
    </row>
    <row r="329" spans="1:8" ht="13.5" customHeight="1" x14ac:dyDescent="0.2">
      <c r="A329" s="14"/>
      <c r="B329" s="19"/>
      <c r="C329" s="23"/>
      <c r="D329" s="27"/>
      <c r="E329" s="31"/>
      <c r="F329" s="35"/>
    </row>
    <row r="330" spans="1:8" ht="13.5" customHeight="1" x14ac:dyDescent="0.2">
      <c r="A330" s="14"/>
      <c r="B330" s="19"/>
      <c r="C330" s="23"/>
      <c r="D330" s="27"/>
      <c r="E330" s="31"/>
      <c r="F330" s="35"/>
    </row>
    <row r="331" spans="1:8" ht="8.25" customHeight="1" x14ac:dyDescent="0.2">
      <c r="A331" s="16"/>
      <c r="B331" s="21"/>
      <c r="C331" s="25"/>
      <c r="D331" s="29"/>
      <c r="E331" s="33"/>
      <c r="F331" s="37"/>
    </row>
    <row r="332" spans="1:8" ht="21" customHeight="1" x14ac:dyDescent="0.2">
      <c r="A332" s="42" t="s">
        <v>9</v>
      </c>
      <c r="B332" s="38"/>
      <c r="C332" s="39" t="s">
        <v>1298</v>
      </c>
      <c r="D332" s="40"/>
      <c r="E332" s="41" t="s">
        <v>10</v>
      </c>
      <c r="F332" s="43">
        <f>SUM(F281:F331)</f>
        <v>0</v>
      </c>
    </row>
    <row r="333" spans="1:8" ht="21" customHeight="1" x14ac:dyDescent="0.2">
      <c r="A333" s="9" t="s">
        <v>1050</v>
      </c>
    </row>
    <row r="334" spans="1:8" ht="21" customHeight="1" x14ac:dyDescent="0.2">
      <c r="A334" s="13" t="s">
        <v>0</v>
      </c>
      <c r="B334" s="18" t="s">
        <v>1</v>
      </c>
      <c r="C334" s="22" t="s">
        <v>3</v>
      </c>
      <c r="D334" s="26" t="s">
        <v>2</v>
      </c>
      <c r="E334" s="30" t="s">
        <v>4</v>
      </c>
      <c r="F334" s="34" t="s">
        <v>5</v>
      </c>
      <c r="G334" s="11" t="s">
        <v>6</v>
      </c>
      <c r="H334" s="12" t="s">
        <v>7</v>
      </c>
    </row>
    <row r="335" spans="1:8" ht="13.5" customHeight="1" x14ac:dyDescent="0.2">
      <c r="A335" s="14"/>
      <c r="B335" s="19"/>
      <c r="C335" s="23"/>
      <c r="D335" s="27"/>
      <c r="E335" s="31"/>
      <c r="F335" s="35"/>
    </row>
    <row r="336" spans="1:8" ht="13.5" customHeight="1" x14ac:dyDescent="0.2">
      <c r="A336" s="14"/>
      <c r="B336" s="49" t="s">
        <v>1230</v>
      </c>
      <c r="C336" s="23"/>
      <c r="D336" s="27"/>
      <c r="E336" s="31"/>
      <c r="F336" s="35"/>
    </row>
    <row r="337" spans="1:8" ht="13.5" customHeight="1" x14ac:dyDescent="0.2">
      <c r="A337" s="14"/>
      <c r="B337" s="19"/>
      <c r="C337" s="23"/>
      <c r="D337" s="27"/>
      <c r="E337" s="31"/>
      <c r="F337" s="35"/>
    </row>
    <row r="338" spans="1:8" ht="24" customHeight="1" x14ac:dyDescent="0.2">
      <c r="A338" s="15" t="s">
        <v>141</v>
      </c>
      <c r="B338" s="50" t="s">
        <v>1299</v>
      </c>
      <c r="C338" s="23"/>
      <c r="D338" s="27"/>
      <c r="E338" s="31"/>
      <c r="F338" s="35"/>
    </row>
    <row r="339" spans="1:8" ht="13.5" customHeight="1" x14ac:dyDescent="0.2">
      <c r="A339" s="14"/>
      <c r="B339" s="19"/>
      <c r="C339" s="23"/>
      <c r="D339" s="27"/>
      <c r="E339" s="31"/>
      <c r="F339" s="35"/>
    </row>
    <row r="340" spans="1:8" ht="24" customHeight="1" x14ac:dyDescent="0.2">
      <c r="A340" s="15" t="s">
        <v>1300</v>
      </c>
      <c r="B340" s="50" t="s">
        <v>1301</v>
      </c>
      <c r="C340" s="23"/>
      <c r="D340" s="27"/>
      <c r="E340" s="31"/>
      <c r="F340" s="35"/>
    </row>
    <row r="341" spans="1:8" ht="13.5" customHeight="1" x14ac:dyDescent="0.2">
      <c r="A341" s="14"/>
      <c r="B341" s="19"/>
      <c r="C341" s="23"/>
      <c r="D341" s="27"/>
      <c r="E341" s="31"/>
      <c r="F341" s="35"/>
    </row>
    <row r="342" spans="1:8" ht="13.5" customHeight="1" x14ac:dyDescent="0.2">
      <c r="A342" s="15" t="s">
        <v>1302</v>
      </c>
      <c r="B342" s="20" t="s">
        <v>1303</v>
      </c>
      <c r="C342" s="23"/>
      <c r="D342" s="27"/>
      <c r="E342" s="31"/>
      <c r="F342" s="35"/>
    </row>
    <row r="343" spans="1:8" ht="13.5" customHeight="1" x14ac:dyDescent="0.2">
      <c r="A343" s="14"/>
      <c r="B343" s="19"/>
      <c r="C343" s="23"/>
      <c r="D343" s="27"/>
      <c r="E343" s="31"/>
      <c r="F343" s="35"/>
    </row>
    <row r="344" spans="1:8" ht="24" customHeight="1" x14ac:dyDescent="0.2">
      <c r="A344" s="15" t="s">
        <v>1304</v>
      </c>
      <c r="B344" s="50" t="s">
        <v>1305</v>
      </c>
      <c r="C344" s="23"/>
      <c r="D344" s="27"/>
      <c r="E344" s="31"/>
      <c r="F344" s="35"/>
    </row>
    <row r="345" spans="1:8" ht="13.5" customHeight="1" x14ac:dyDescent="0.2">
      <c r="A345" s="14"/>
      <c r="B345" s="19"/>
      <c r="C345" s="23"/>
      <c r="D345" s="27"/>
      <c r="E345" s="31"/>
      <c r="F345" s="35"/>
    </row>
    <row r="346" spans="1:8" ht="36" customHeight="1" x14ac:dyDescent="0.2">
      <c r="A346" s="15" t="s">
        <v>1304</v>
      </c>
      <c r="B346" s="50" t="s">
        <v>1306</v>
      </c>
      <c r="C346" s="23"/>
      <c r="D346" s="27"/>
      <c r="E346" s="31"/>
      <c r="F346" s="35"/>
    </row>
    <row r="347" spans="1:8" ht="13.5" customHeight="1" x14ac:dyDescent="0.2">
      <c r="A347" s="14"/>
      <c r="B347" s="19"/>
      <c r="C347" s="23"/>
      <c r="D347" s="27"/>
      <c r="E347" s="31"/>
      <c r="F347" s="35"/>
    </row>
    <row r="348" spans="1:8" ht="36" customHeight="1" x14ac:dyDescent="0.2">
      <c r="A348" s="15" t="s">
        <v>1307</v>
      </c>
      <c r="B348" s="50" t="s">
        <v>1308</v>
      </c>
      <c r="C348" s="24">
        <v>1</v>
      </c>
      <c r="D348" s="28" t="s">
        <v>8</v>
      </c>
      <c r="E348" s="32"/>
      <c r="F348" s="36" t="str">
        <f>IF(OR(ISBLANK(C348), ISBLANK(E348)), "", IF(ISNUMBER(E348), ROUND(C348 * E348, 2), E348))</f>
        <v/>
      </c>
      <c r="G348" s="11" t="s">
        <v>1309</v>
      </c>
      <c r="H348" s="12" t="s">
        <v>1310</v>
      </c>
    </row>
    <row r="349" spans="1:8" ht="13.5" customHeight="1" x14ac:dyDescent="0.2">
      <c r="A349" s="14"/>
      <c r="B349" s="19"/>
      <c r="C349" s="23"/>
      <c r="D349" s="27"/>
      <c r="E349" s="31"/>
      <c r="F349" s="35"/>
    </row>
    <row r="350" spans="1:8" ht="13.5" customHeight="1" x14ac:dyDescent="0.2">
      <c r="A350" s="14"/>
      <c r="B350" s="19"/>
      <c r="C350" s="23"/>
      <c r="D350" s="27"/>
      <c r="E350" s="31"/>
      <c r="F350" s="35"/>
    </row>
    <row r="351" spans="1:8" ht="13.5" customHeight="1" x14ac:dyDescent="0.2">
      <c r="A351" s="14"/>
      <c r="B351" s="19"/>
      <c r="C351" s="23"/>
      <c r="D351" s="27"/>
      <c r="E351" s="31"/>
      <c r="F351" s="35"/>
    </row>
    <row r="352" spans="1:8" ht="13.5" customHeight="1" x14ac:dyDescent="0.2">
      <c r="A352" s="14"/>
      <c r="B352" s="19"/>
      <c r="C352" s="23"/>
      <c r="D352" s="27"/>
      <c r="E352" s="31"/>
      <c r="F352" s="35"/>
    </row>
    <row r="353" spans="1:6" ht="13.5" customHeight="1" x14ac:dyDescent="0.2">
      <c r="A353" s="14"/>
      <c r="B353" s="19"/>
      <c r="C353" s="23"/>
      <c r="D353" s="27"/>
      <c r="E353" s="31"/>
      <c r="F353" s="35"/>
    </row>
    <row r="354" spans="1:6" ht="13.5" customHeight="1" x14ac:dyDescent="0.2">
      <c r="A354" s="14"/>
      <c r="B354" s="19"/>
      <c r="C354" s="23"/>
      <c r="D354" s="27"/>
      <c r="E354" s="31"/>
      <c r="F354" s="35"/>
    </row>
    <row r="355" spans="1:6" ht="13.5" customHeight="1" x14ac:dyDescent="0.2">
      <c r="A355" s="14"/>
      <c r="B355" s="19"/>
      <c r="C355" s="23"/>
      <c r="D355" s="27"/>
      <c r="E355" s="31"/>
      <c r="F355" s="35"/>
    </row>
    <row r="356" spans="1:6" ht="13.5" customHeight="1" x14ac:dyDescent="0.2">
      <c r="A356" s="14"/>
      <c r="B356" s="19"/>
      <c r="C356" s="23"/>
      <c r="D356" s="27"/>
      <c r="E356" s="31"/>
      <c r="F356" s="35"/>
    </row>
    <row r="357" spans="1:6" ht="13.5" customHeight="1" x14ac:dyDescent="0.2">
      <c r="A357" s="14"/>
      <c r="B357" s="19"/>
      <c r="C357" s="23"/>
      <c r="D357" s="27"/>
      <c r="E357" s="31"/>
      <c r="F357" s="35"/>
    </row>
    <row r="358" spans="1:6" ht="13.5" customHeight="1" x14ac:dyDescent="0.2">
      <c r="A358" s="14"/>
      <c r="B358" s="19"/>
      <c r="C358" s="23"/>
      <c r="D358" s="27"/>
      <c r="E358" s="31"/>
      <c r="F358" s="35"/>
    </row>
    <row r="359" spans="1:6" ht="13.5" customHeight="1" x14ac:dyDescent="0.2">
      <c r="A359" s="14"/>
      <c r="B359" s="19"/>
      <c r="C359" s="23"/>
      <c r="D359" s="27"/>
      <c r="E359" s="31"/>
      <c r="F359" s="35"/>
    </row>
    <row r="360" spans="1:6" ht="13.5" customHeight="1" x14ac:dyDescent="0.2">
      <c r="A360" s="14"/>
      <c r="B360" s="19"/>
      <c r="C360" s="23"/>
      <c r="D360" s="27"/>
      <c r="E360" s="31"/>
      <c r="F360" s="35"/>
    </row>
    <row r="361" spans="1:6" ht="13.5" customHeight="1" x14ac:dyDescent="0.2">
      <c r="A361" s="14"/>
      <c r="B361" s="19"/>
      <c r="C361" s="23"/>
      <c r="D361" s="27"/>
      <c r="E361" s="31"/>
      <c r="F361" s="35"/>
    </row>
    <row r="362" spans="1:6" ht="13.5" customHeight="1" x14ac:dyDescent="0.2">
      <c r="A362" s="14"/>
      <c r="B362" s="19"/>
      <c r="C362" s="23"/>
      <c r="D362" s="27"/>
      <c r="E362" s="31"/>
      <c r="F362" s="35"/>
    </row>
    <row r="363" spans="1:6" ht="13.5" customHeight="1" x14ac:dyDescent="0.2">
      <c r="A363" s="14"/>
      <c r="B363" s="19"/>
      <c r="C363" s="23"/>
      <c r="D363" s="27"/>
      <c r="E363" s="31"/>
      <c r="F363" s="35"/>
    </row>
    <row r="364" spans="1:6" ht="13.5" customHeight="1" x14ac:dyDescent="0.2">
      <c r="A364" s="14"/>
      <c r="B364" s="19"/>
      <c r="C364" s="23"/>
      <c r="D364" s="27"/>
      <c r="E364" s="31"/>
      <c r="F364" s="35"/>
    </row>
    <row r="365" spans="1:6" ht="13.5" customHeight="1" x14ac:dyDescent="0.2">
      <c r="A365" s="14"/>
      <c r="B365" s="19"/>
      <c r="C365" s="23"/>
      <c r="D365" s="27"/>
      <c r="E365" s="31"/>
      <c r="F365" s="35"/>
    </row>
    <row r="366" spans="1:6" ht="13.5" customHeight="1" x14ac:dyDescent="0.2">
      <c r="A366" s="14"/>
      <c r="B366" s="19"/>
      <c r="C366" s="23"/>
      <c r="D366" s="27"/>
      <c r="E366" s="31"/>
      <c r="F366" s="35"/>
    </row>
    <row r="367" spans="1:6" ht="13.5" customHeight="1" x14ac:dyDescent="0.2">
      <c r="A367" s="14"/>
      <c r="B367" s="19"/>
      <c r="C367" s="23"/>
      <c r="D367" s="27"/>
      <c r="E367" s="31"/>
      <c r="F367" s="35"/>
    </row>
    <row r="368" spans="1:6" ht="13.5" customHeight="1" x14ac:dyDescent="0.2">
      <c r="A368" s="14"/>
      <c r="B368" s="19"/>
      <c r="C368" s="23"/>
      <c r="D368" s="27"/>
      <c r="E368" s="31"/>
      <c r="F368" s="35"/>
    </row>
    <row r="369" spans="1:8" ht="13.5" customHeight="1" x14ac:dyDescent="0.2">
      <c r="A369" s="14"/>
      <c r="B369" s="19"/>
      <c r="C369" s="23"/>
      <c r="D369" s="27"/>
      <c r="E369" s="31"/>
      <c r="F369" s="35"/>
    </row>
    <row r="370" spans="1:8" ht="13.5" customHeight="1" x14ac:dyDescent="0.2">
      <c r="A370" s="14"/>
      <c r="B370" s="19"/>
      <c r="C370" s="23"/>
      <c r="D370" s="27"/>
      <c r="E370" s="31"/>
      <c r="F370" s="35"/>
    </row>
    <row r="371" spans="1:8" ht="13.5" customHeight="1" x14ac:dyDescent="0.2">
      <c r="A371" s="14"/>
      <c r="B371" s="19"/>
      <c r="C371" s="23"/>
      <c r="D371" s="27"/>
      <c r="E371" s="31"/>
      <c r="F371" s="35"/>
    </row>
    <row r="372" spans="1:8" ht="13.5" customHeight="1" x14ac:dyDescent="0.2">
      <c r="A372" s="14"/>
      <c r="B372" s="19"/>
      <c r="C372" s="23"/>
      <c r="D372" s="27"/>
      <c r="E372" s="31"/>
      <c r="F372" s="35"/>
    </row>
    <row r="373" spans="1:8" ht="13.5" customHeight="1" x14ac:dyDescent="0.2">
      <c r="A373" s="14"/>
      <c r="B373" s="19"/>
      <c r="C373" s="23"/>
      <c r="D373" s="27"/>
      <c r="E373" s="31"/>
      <c r="F373" s="35"/>
    </row>
    <row r="374" spans="1:8" ht="13.5" customHeight="1" x14ac:dyDescent="0.2">
      <c r="A374" s="14"/>
      <c r="B374" s="19"/>
      <c r="C374" s="23"/>
      <c r="D374" s="27"/>
      <c r="E374" s="31"/>
      <c r="F374" s="35"/>
    </row>
    <row r="375" spans="1:8" ht="13.5" customHeight="1" x14ac:dyDescent="0.2">
      <c r="A375" s="14"/>
      <c r="B375" s="19"/>
      <c r="C375" s="23"/>
      <c r="D375" s="27"/>
      <c r="E375" s="31"/>
      <c r="F375" s="35"/>
    </row>
    <row r="376" spans="1:8" ht="13.5" customHeight="1" x14ac:dyDescent="0.2">
      <c r="A376" s="14"/>
      <c r="B376" s="19"/>
      <c r="C376" s="23"/>
      <c r="D376" s="27"/>
      <c r="E376" s="31"/>
      <c r="F376" s="35"/>
    </row>
    <row r="377" spans="1:8" ht="13.5" customHeight="1" x14ac:dyDescent="0.2">
      <c r="A377" s="14"/>
      <c r="B377" s="19"/>
      <c r="C377" s="23"/>
      <c r="D377" s="27"/>
      <c r="E377" s="31"/>
      <c r="F377" s="35"/>
    </row>
    <row r="378" spans="1:8" ht="13.5" customHeight="1" x14ac:dyDescent="0.2">
      <c r="A378" s="14"/>
      <c r="B378" s="19"/>
      <c r="C378" s="23"/>
      <c r="D378" s="27"/>
      <c r="E378" s="31"/>
      <c r="F378" s="35"/>
    </row>
    <row r="379" spans="1:8" ht="13.5" customHeight="1" x14ac:dyDescent="0.2">
      <c r="A379" s="14"/>
      <c r="B379" s="19"/>
      <c r="C379" s="23"/>
      <c r="D379" s="27"/>
      <c r="E379" s="31"/>
      <c r="F379" s="35"/>
    </row>
    <row r="380" spans="1:8" ht="9.75" customHeight="1" x14ac:dyDescent="0.2">
      <c r="A380" s="16"/>
      <c r="B380" s="21"/>
      <c r="C380" s="25"/>
      <c r="D380" s="29"/>
      <c r="E380" s="33"/>
      <c r="F380" s="37"/>
    </row>
    <row r="381" spans="1:8" ht="21" customHeight="1" x14ac:dyDescent="0.2">
      <c r="A381" s="42" t="s">
        <v>9</v>
      </c>
      <c r="B381" s="38"/>
      <c r="C381" s="39" t="s">
        <v>1311</v>
      </c>
      <c r="D381" s="40"/>
      <c r="E381" s="41" t="s">
        <v>10</v>
      </c>
      <c r="F381" s="43">
        <f>SUM(F335:F380)</f>
        <v>0</v>
      </c>
    </row>
    <row r="382" spans="1:8" ht="21" customHeight="1" x14ac:dyDescent="0.2">
      <c r="A382" s="9" t="s">
        <v>1050</v>
      </c>
    </row>
    <row r="383" spans="1:8" ht="21" customHeight="1" x14ac:dyDescent="0.2">
      <c r="A383" s="13" t="s">
        <v>0</v>
      </c>
      <c r="B383" s="18" t="s">
        <v>1</v>
      </c>
      <c r="C383" s="22" t="s">
        <v>3</v>
      </c>
      <c r="D383" s="26" t="s">
        <v>2</v>
      </c>
      <c r="E383" s="30" t="s">
        <v>4</v>
      </c>
      <c r="F383" s="34" t="s">
        <v>5</v>
      </c>
      <c r="G383" s="11" t="s">
        <v>6</v>
      </c>
      <c r="H383" s="12" t="s">
        <v>7</v>
      </c>
    </row>
    <row r="384" spans="1:8" ht="13.5" customHeight="1" x14ac:dyDescent="0.2">
      <c r="A384" s="14"/>
      <c r="B384" s="19"/>
      <c r="C384" s="23"/>
      <c r="D384" s="27"/>
      <c r="E384" s="31"/>
      <c r="F384" s="35"/>
    </row>
    <row r="385" spans="1:8" ht="13.5" customHeight="1" x14ac:dyDescent="0.2">
      <c r="A385" s="14"/>
      <c r="B385" s="49" t="s">
        <v>1230</v>
      </c>
      <c r="C385" s="23"/>
      <c r="D385" s="27"/>
      <c r="E385" s="31"/>
      <c r="F385" s="35"/>
    </row>
    <row r="386" spans="1:8" ht="13.5" customHeight="1" x14ac:dyDescent="0.2">
      <c r="A386" s="14"/>
      <c r="B386" s="19"/>
      <c r="C386" s="23"/>
      <c r="D386" s="27"/>
      <c r="E386" s="31"/>
      <c r="F386" s="35"/>
    </row>
    <row r="387" spans="1:8" ht="13.5" customHeight="1" x14ac:dyDescent="0.2">
      <c r="A387" s="15" t="s">
        <v>151</v>
      </c>
      <c r="B387" s="20" t="s">
        <v>1312</v>
      </c>
      <c r="C387" s="23"/>
      <c r="D387" s="27"/>
      <c r="E387" s="31"/>
      <c r="F387" s="35"/>
    </row>
    <row r="388" spans="1:8" ht="13.5" customHeight="1" x14ac:dyDescent="0.2">
      <c r="A388" s="14"/>
      <c r="B388" s="19"/>
      <c r="C388" s="23"/>
      <c r="D388" s="27"/>
      <c r="E388" s="31"/>
      <c r="F388" s="35"/>
    </row>
    <row r="389" spans="1:8" ht="13.5" customHeight="1" x14ac:dyDescent="0.2">
      <c r="A389" s="15" t="s">
        <v>1313</v>
      </c>
      <c r="B389" s="20" t="s">
        <v>1314</v>
      </c>
      <c r="C389" s="23"/>
      <c r="D389" s="27"/>
      <c r="E389" s="31"/>
      <c r="F389" s="35"/>
    </row>
    <row r="390" spans="1:8" ht="13.5" customHeight="1" x14ac:dyDescent="0.2">
      <c r="A390" s="14"/>
      <c r="B390" s="19"/>
      <c r="C390" s="23"/>
      <c r="D390" s="27"/>
      <c r="E390" s="31"/>
      <c r="F390" s="35"/>
    </row>
    <row r="391" spans="1:8" ht="13.5" customHeight="1" x14ac:dyDescent="0.2">
      <c r="A391" s="15" t="s">
        <v>1315</v>
      </c>
      <c r="B391" s="20" t="s">
        <v>1316</v>
      </c>
      <c r="C391" s="23"/>
      <c r="D391" s="27"/>
      <c r="E391" s="31"/>
      <c r="F391" s="35"/>
    </row>
    <row r="392" spans="1:8" ht="13.5" customHeight="1" x14ac:dyDescent="0.2">
      <c r="A392" s="14"/>
      <c r="B392" s="19"/>
      <c r="C392" s="23"/>
      <c r="D392" s="27"/>
      <c r="E392" s="31"/>
      <c r="F392" s="35"/>
    </row>
    <row r="393" spans="1:8" ht="24" customHeight="1" x14ac:dyDescent="0.2">
      <c r="A393" s="15" t="s">
        <v>1317</v>
      </c>
      <c r="B393" s="50" t="s">
        <v>1318</v>
      </c>
      <c r="C393" s="23"/>
      <c r="D393" s="27"/>
      <c r="E393" s="31"/>
      <c r="F393" s="35"/>
    </row>
    <row r="394" spans="1:8" ht="13.5" customHeight="1" x14ac:dyDescent="0.2">
      <c r="A394" s="14"/>
      <c r="B394" s="19"/>
      <c r="C394" s="23"/>
      <c r="D394" s="27"/>
      <c r="E394" s="31"/>
      <c r="F394" s="35"/>
    </row>
    <row r="395" spans="1:8" ht="36" customHeight="1" x14ac:dyDescent="0.2">
      <c r="A395" s="15" t="s">
        <v>1317</v>
      </c>
      <c r="B395" s="50" t="s">
        <v>1306</v>
      </c>
      <c r="C395" s="23"/>
      <c r="D395" s="27"/>
      <c r="E395" s="31"/>
      <c r="F395" s="35"/>
    </row>
    <row r="396" spans="1:8" ht="13.5" customHeight="1" x14ac:dyDescent="0.2">
      <c r="A396" s="14"/>
      <c r="B396" s="19"/>
      <c r="C396" s="23"/>
      <c r="D396" s="27"/>
      <c r="E396" s="31"/>
      <c r="F396" s="35"/>
    </row>
    <row r="397" spans="1:8" ht="36" customHeight="1" x14ac:dyDescent="0.2">
      <c r="A397" s="15" t="s">
        <v>99</v>
      </c>
      <c r="B397" s="50" t="s">
        <v>1319</v>
      </c>
      <c r="C397" s="24">
        <v>1</v>
      </c>
      <c r="D397" s="28" t="s">
        <v>8</v>
      </c>
      <c r="E397" s="32"/>
      <c r="F397" s="36" t="str">
        <f>IF(OR(ISBLANK(C397), ISBLANK(E397)), "", IF(ISNUMBER(E397), ROUND(C397 * E397, 2), E397))</f>
        <v/>
      </c>
      <c r="G397" s="11" t="s">
        <v>1320</v>
      </c>
      <c r="H397" s="12" t="s">
        <v>1321</v>
      </c>
    </row>
    <row r="398" spans="1:8" ht="13.5" customHeight="1" x14ac:dyDescent="0.2">
      <c r="A398" s="14"/>
      <c r="B398" s="19"/>
      <c r="C398" s="23"/>
      <c r="D398" s="27"/>
      <c r="E398" s="31"/>
      <c r="F398" s="35"/>
    </row>
    <row r="399" spans="1:8" ht="13.5" customHeight="1" x14ac:dyDescent="0.2">
      <c r="A399" s="14"/>
      <c r="B399" s="19"/>
      <c r="C399" s="23"/>
      <c r="D399" s="27"/>
      <c r="E399" s="31"/>
      <c r="F399" s="35"/>
    </row>
    <row r="400" spans="1:8" ht="13.5" customHeight="1" x14ac:dyDescent="0.2">
      <c r="A400" s="14"/>
      <c r="B400" s="19"/>
      <c r="C400" s="23"/>
      <c r="D400" s="27"/>
      <c r="E400" s="31"/>
      <c r="F400" s="35"/>
    </row>
    <row r="401" spans="1:6" ht="13.5" customHeight="1" x14ac:dyDescent="0.2">
      <c r="A401" s="14"/>
      <c r="B401" s="19"/>
      <c r="C401" s="23"/>
      <c r="D401" s="27"/>
      <c r="E401" s="31"/>
      <c r="F401" s="35"/>
    </row>
    <row r="402" spans="1:6" ht="13.5" customHeight="1" x14ac:dyDescent="0.2">
      <c r="A402" s="14"/>
      <c r="B402" s="19"/>
      <c r="C402" s="23"/>
      <c r="D402" s="27"/>
      <c r="E402" s="31"/>
      <c r="F402" s="35"/>
    </row>
    <row r="403" spans="1:6" ht="13.5" customHeight="1" x14ac:dyDescent="0.2">
      <c r="A403" s="14"/>
      <c r="B403" s="19"/>
      <c r="C403" s="23"/>
      <c r="D403" s="27"/>
      <c r="E403" s="31"/>
      <c r="F403" s="35"/>
    </row>
    <row r="404" spans="1:6" ht="13.5" customHeight="1" x14ac:dyDescent="0.2">
      <c r="A404" s="14"/>
      <c r="B404" s="19"/>
      <c r="C404" s="23"/>
      <c r="D404" s="27"/>
      <c r="E404" s="31"/>
      <c r="F404" s="35"/>
    </row>
    <row r="405" spans="1:6" ht="13.5" customHeight="1" x14ac:dyDescent="0.2">
      <c r="A405" s="14"/>
      <c r="B405" s="19"/>
      <c r="C405" s="23"/>
      <c r="D405" s="27"/>
      <c r="E405" s="31"/>
      <c r="F405" s="35"/>
    </row>
    <row r="406" spans="1:6" ht="13.5" customHeight="1" x14ac:dyDescent="0.2">
      <c r="A406" s="14"/>
      <c r="B406" s="19"/>
      <c r="C406" s="23"/>
      <c r="D406" s="27"/>
      <c r="E406" s="31"/>
      <c r="F406" s="35"/>
    </row>
    <row r="407" spans="1:6" ht="13.5" customHeight="1" x14ac:dyDescent="0.2">
      <c r="A407" s="14"/>
      <c r="B407" s="19"/>
      <c r="C407" s="23"/>
      <c r="D407" s="27"/>
      <c r="E407" s="31"/>
      <c r="F407" s="35"/>
    </row>
    <row r="408" spans="1:6" ht="13.5" customHeight="1" x14ac:dyDescent="0.2">
      <c r="A408" s="14"/>
      <c r="B408" s="19"/>
      <c r="C408" s="23"/>
      <c r="D408" s="27"/>
      <c r="E408" s="31"/>
      <c r="F408" s="35"/>
    </row>
    <row r="409" spans="1:6" ht="13.5" customHeight="1" x14ac:dyDescent="0.2">
      <c r="A409" s="14"/>
      <c r="B409" s="19"/>
      <c r="C409" s="23"/>
      <c r="D409" s="27"/>
      <c r="E409" s="31"/>
      <c r="F409" s="35"/>
    </row>
    <row r="410" spans="1:6" ht="13.5" customHeight="1" x14ac:dyDescent="0.2">
      <c r="A410" s="14"/>
      <c r="B410" s="19"/>
      <c r="C410" s="23"/>
      <c r="D410" s="27"/>
      <c r="E410" s="31"/>
      <c r="F410" s="35"/>
    </row>
    <row r="411" spans="1:6" ht="13.5" customHeight="1" x14ac:dyDescent="0.2">
      <c r="A411" s="14"/>
      <c r="B411" s="19"/>
      <c r="C411" s="23"/>
      <c r="D411" s="27"/>
      <c r="E411" s="31"/>
      <c r="F411" s="35"/>
    </row>
    <row r="412" spans="1:6" ht="13.5" customHeight="1" x14ac:dyDescent="0.2">
      <c r="A412" s="14"/>
      <c r="B412" s="19"/>
      <c r="C412" s="23"/>
      <c r="D412" s="27"/>
      <c r="E412" s="31"/>
      <c r="F412" s="35"/>
    </row>
    <row r="413" spans="1:6" ht="13.5" customHeight="1" x14ac:dyDescent="0.2">
      <c r="A413" s="14"/>
      <c r="B413" s="19"/>
      <c r="C413" s="23"/>
      <c r="D413" s="27"/>
      <c r="E413" s="31"/>
      <c r="F413" s="35"/>
    </row>
    <row r="414" spans="1:6" ht="13.5" customHeight="1" x14ac:dyDescent="0.2">
      <c r="A414" s="14"/>
      <c r="B414" s="19"/>
      <c r="C414" s="23"/>
      <c r="D414" s="27"/>
      <c r="E414" s="31"/>
      <c r="F414" s="35"/>
    </row>
    <row r="415" spans="1:6" ht="13.5" customHeight="1" x14ac:dyDescent="0.2">
      <c r="A415" s="14"/>
      <c r="B415" s="19"/>
      <c r="C415" s="23"/>
      <c r="D415" s="27"/>
      <c r="E415" s="31"/>
      <c r="F415" s="35"/>
    </row>
    <row r="416" spans="1:6" ht="13.5" customHeight="1" x14ac:dyDescent="0.2">
      <c r="A416" s="14"/>
      <c r="B416" s="19"/>
      <c r="C416" s="23"/>
      <c r="D416" s="27"/>
      <c r="E416" s="31"/>
      <c r="F416" s="35"/>
    </row>
    <row r="417" spans="1:6" ht="13.5" customHeight="1" x14ac:dyDescent="0.2">
      <c r="A417" s="14"/>
      <c r="B417" s="19"/>
      <c r="C417" s="23"/>
      <c r="D417" s="27"/>
      <c r="E417" s="31"/>
      <c r="F417" s="35"/>
    </row>
    <row r="418" spans="1:6" ht="13.5" customHeight="1" x14ac:dyDescent="0.2">
      <c r="A418" s="14"/>
      <c r="B418" s="19"/>
      <c r="C418" s="23"/>
      <c r="D418" s="27"/>
      <c r="E418" s="31"/>
      <c r="F418" s="35"/>
    </row>
    <row r="419" spans="1:6" ht="13.5" customHeight="1" x14ac:dyDescent="0.2">
      <c r="A419" s="14"/>
      <c r="B419" s="19"/>
      <c r="C419" s="23"/>
      <c r="D419" s="27"/>
      <c r="E419" s="31"/>
      <c r="F419" s="35"/>
    </row>
    <row r="420" spans="1:6" ht="13.5" customHeight="1" x14ac:dyDescent="0.2">
      <c r="A420" s="14"/>
      <c r="B420" s="19"/>
      <c r="C420" s="23"/>
      <c r="D420" s="27"/>
      <c r="E420" s="31"/>
      <c r="F420" s="35"/>
    </row>
    <row r="421" spans="1:6" ht="13.5" customHeight="1" x14ac:dyDescent="0.2">
      <c r="A421" s="14"/>
      <c r="B421" s="19"/>
      <c r="C421" s="23"/>
      <c r="D421" s="27"/>
      <c r="E421" s="31"/>
      <c r="F421" s="35"/>
    </row>
    <row r="422" spans="1:6" ht="13.5" customHeight="1" x14ac:dyDescent="0.2">
      <c r="A422" s="14"/>
      <c r="B422" s="19"/>
      <c r="C422" s="23"/>
      <c r="D422" s="27"/>
      <c r="E422" s="31"/>
      <c r="F422" s="35"/>
    </row>
    <row r="423" spans="1:6" ht="13.5" customHeight="1" x14ac:dyDescent="0.2">
      <c r="A423" s="14"/>
      <c r="B423" s="19"/>
      <c r="C423" s="23"/>
      <c r="D423" s="27"/>
      <c r="E423" s="31"/>
      <c r="F423" s="35"/>
    </row>
    <row r="424" spans="1:6" ht="13.5" customHeight="1" x14ac:dyDescent="0.2">
      <c r="A424" s="14"/>
      <c r="B424" s="19"/>
      <c r="C424" s="23"/>
      <c r="D424" s="27"/>
      <c r="E424" s="31"/>
      <c r="F424" s="35"/>
    </row>
    <row r="425" spans="1:6" ht="13.5" customHeight="1" x14ac:dyDescent="0.2">
      <c r="A425" s="14"/>
      <c r="B425" s="19"/>
      <c r="C425" s="23"/>
      <c r="D425" s="27"/>
      <c r="E425" s="31"/>
      <c r="F425" s="35"/>
    </row>
    <row r="426" spans="1:6" ht="13.5" customHeight="1" x14ac:dyDescent="0.2">
      <c r="A426" s="14"/>
      <c r="B426" s="19"/>
      <c r="C426" s="23"/>
      <c r="D426" s="27"/>
      <c r="E426" s="31"/>
      <c r="F426" s="35"/>
    </row>
    <row r="427" spans="1:6" ht="13.5" customHeight="1" x14ac:dyDescent="0.2">
      <c r="A427" s="14"/>
      <c r="B427" s="19"/>
      <c r="C427" s="23"/>
      <c r="D427" s="27"/>
      <c r="E427" s="31"/>
      <c r="F427" s="35"/>
    </row>
    <row r="428" spans="1:6" ht="13.5" customHeight="1" x14ac:dyDescent="0.2">
      <c r="A428" s="14"/>
      <c r="B428" s="19"/>
      <c r="C428" s="23"/>
      <c r="D428" s="27"/>
      <c r="E428" s="31"/>
      <c r="F428" s="35"/>
    </row>
    <row r="429" spans="1:6" ht="13.5" customHeight="1" x14ac:dyDescent="0.2">
      <c r="A429" s="14"/>
      <c r="B429" s="19"/>
      <c r="C429" s="23"/>
      <c r="D429" s="27"/>
      <c r="E429" s="31"/>
      <c r="F429" s="35"/>
    </row>
    <row r="430" spans="1:6" ht="13.5" customHeight="1" x14ac:dyDescent="0.2">
      <c r="A430" s="14"/>
      <c r="B430" s="19"/>
      <c r="C430" s="23"/>
      <c r="D430" s="27"/>
      <c r="E430" s="31"/>
      <c r="F430" s="35"/>
    </row>
    <row r="431" spans="1:6" ht="3.75" customHeight="1" x14ac:dyDescent="0.2">
      <c r="A431" s="16"/>
      <c r="B431" s="21"/>
      <c r="C431" s="25"/>
      <c r="D431" s="29"/>
      <c r="E431" s="33"/>
      <c r="F431" s="37"/>
    </row>
    <row r="432" spans="1:6" ht="21" customHeight="1" x14ac:dyDescent="0.2">
      <c r="A432" s="42" t="s">
        <v>9</v>
      </c>
      <c r="B432" s="38"/>
      <c r="C432" s="39" t="s">
        <v>1322</v>
      </c>
      <c r="D432" s="40"/>
      <c r="E432" s="41" t="s">
        <v>10</v>
      </c>
      <c r="F432" s="43">
        <f>SUM(F384:F431)</f>
        <v>0</v>
      </c>
    </row>
    <row r="433" spans="1:8" ht="21" customHeight="1" x14ac:dyDescent="0.2">
      <c r="A433" s="9" t="s">
        <v>1050</v>
      </c>
    </row>
    <row r="434" spans="1:8" ht="21" customHeight="1" x14ac:dyDescent="0.2">
      <c r="A434" s="13"/>
      <c r="B434" s="17" t="s">
        <v>11</v>
      </c>
      <c r="C434" s="45"/>
      <c r="D434" s="10"/>
      <c r="E434" s="46"/>
      <c r="F434" s="34" t="s">
        <v>5</v>
      </c>
      <c r="G434" s="11" t="s">
        <v>6</v>
      </c>
      <c r="H434" s="12" t="s">
        <v>7</v>
      </c>
    </row>
    <row r="435" spans="1:8" ht="13.5" customHeight="1" x14ac:dyDescent="0.2">
      <c r="A435" s="14"/>
      <c r="F435" s="35"/>
    </row>
    <row r="436" spans="1:8" ht="13.5" customHeight="1" x14ac:dyDescent="0.2">
      <c r="A436" s="14"/>
      <c r="B436" s="44" t="s">
        <v>1112</v>
      </c>
      <c r="E436" s="47"/>
      <c r="F436" s="36">
        <f>F56</f>
        <v>0</v>
      </c>
    </row>
    <row r="437" spans="1:8" ht="13.5" customHeight="1" x14ac:dyDescent="0.2">
      <c r="A437" s="14"/>
      <c r="F437" s="35"/>
    </row>
    <row r="438" spans="1:8" ht="13.5" customHeight="1" x14ac:dyDescent="0.2">
      <c r="A438" s="14"/>
      <c r="B438" s="44" t="s">
        <v>1169</v>
      </c>
      <c r="E438" s="47"/>
      <c r="F438" s="36">
        <f>F114</f>
        <v>0</v>
      </c>
    </row>
    <row r="439" spans="1:8" ht="13.5" customHeight="1" x14ac:dyDescent="0.2">
      <c r="A439" s="14"/>
      <c r="F439" s="35"/>
    </row>
    <row r="440" spans="1:8" ht="13.5" customHeight="1" x14ac:dyDescent="0.2">
      <c r="A440" s="14"/>
      <c r="B440" s="44" t="s">
        <v>1179</v>
      </c>
      <c r="E440" s="47"/>
      <c r="F440" s="36">
        <f>F168</f>
        <v>0</v>
      </c>
    </row>
    <row r="441" spans="1:8" ht="13.5" customHeight="1" x14ac:dyDescent="0.2">
      <c r="A441" s="14"/>
      <c r="F441" s="35"/>
    </row>
    <row r="442" spans="1:8" ht="13.5" customHeight="1" x14ac:dyDescent="0.2">
      <c r="A442" s="14"/>
      <c r="B442" s="44" t="s">
        <v>1229</v>
      </c>
      <c r="E442" s="47"/>
      <c r="F442" s="36">
        <f>F216</f>
        <v>0</v>
      </c>
    </row>
    <row r="443" spans="1:8" ht="13.5" customHeight="1" x14ac:dyDescent="0.2">
      <c r="A443" s="14"/>
      <c r="F443" s="35"/>
    </row>
    <row r="444" spans="1:8" ht="13.5" customHeight="1" x14ac:dyDescent="0.2">
      <c r="A444" s="14"/>
      <c r="B444" s="44" t="s">
        <v>1285</v>
      </c>
      <c r="E444" s="47"/>
      <c r="F444" s="36">
        <f>F278</f>
        <v>0</v>
      </c>
    </row>
    <row r="445" spans="1:8" ht="13.5" customHeight="1" x14ac:dyDescent="0.2">
      <c r="A445" s="14"/>
      <c r="F445" s="35"/>
    </row>
    <row r="446" spans="1:8" ht="13.5" customHeight="1" x14ac:dyDescent="0.2">
      <c r="A446" s="14"/>
      <c r="B446" s="44" t="s">
        <v>1298</v>
      </c>
      <c r="E446" s="47"/>
      <c r="F446" s="36">
        <f>F332</f>
        <v>0</v>
      </c>
    </row>
    <row r="447" spans="1:8" ht="13.5" customHeight="1" x14ac:dyDescent="0.2">
      <c r="A447" s="14"/>
      <c r="F447" s="35"/>
    </row>
    <row r="448" spans="1:8" ht="13.5" customHeight="1" x14ac:dyDescent="0.2">
      <c r="A448" s="14"/>
      <c r="B448" s="44" t="s">
        <v>1311</v>
      </c>
      <c r="E448" s="47"/>
      <c r="F448" s="36">
        <f>F381</f>
        <v>0</v>
      </c>
    </row>
    <row r="449" spans="1:6" ht="13.5" customHeight="1" x14ac:dyDescent="0.2">
      <c r="A449" s="14"/>
      <c r="F449" s="35"/>
    </row>
    <row r="450" spans="1:6" ht="13.5" customHeight="1" x14ac:dyDescent="0.2">
      <c r="A450" s="14"/>
      <c r="B450" s="44" t="s">
        <v>1322</v>
      </c>
      <c r="E450" s="47"/>
      <c r="F450" s="36">
        <f>F432</f>
        <v>0</v>
      </c>
    </row>
    <row r="451" spans="1:6" ht="13.5" customHeight="1" x14ac:dyDescent="0.2">
      <c r="A451" s="14"/>
      <c r="F451" s="35"/>
    </row>
    <row r="452" spans="1:6" ht="13.5" customHeight="1" x14ac:dyDescent="0.2">
      <c r="A452" s="14"/>
      <c r="F452" s="35"/>
    </row>
    <row r="453" spans="1:6" ht="13.5" customHeight="1" x14ac:dyDescent="0.2">
      <c r="A453" s="14"/>
      <c r="F453" s="35"/>
    </row>
    <row r="454" spans="1:6" ht="13.5" customHeight="1" x14ac:dyDescent="0.2">
      <c r="A454" s="14"/>
      <c r="F454" s="35"/>
    </row>
    <row r="455" spans="1:6" ht="13.5" customHeight="1" x14ac:dyDescent="0.2">
      <c r="A455" s="14"/>
      <c r="F455" s="35"/>
    </row>
    <row r="456" spans="1:6" ht="13.5" customHeight="1" x14ac:dyDescent="0.2">
      <c r="A456" s="14"/>
      <c r="F456" s="35"/>
    </row>
    <row r="457" spans="1:6" ht="13.5" customHeight="1" x14ac:dyDescent="0.2">
      <c r="A457" s="14"/>
      <c r="F457" s="35"/>
    </row>
    <row r="458" spans="1:6" ht="13.5" customHeight="1" x14ac:dyDescent="0.2">
      <c r="A458" s="14"/>
      <c r="F458" s="35"/>
    </row>
    <row r="459" spans="1:6" ht="13.5" customHeight="1" x14ac:dyDescent="0.2">
      <c r="A459" s="14"/>
      <c r="F459" s="35"/>
    </row>
    <row r="460" spans="1:6" ht="13.5" customHeight="1" x14ac:dyDescent="0.2">
      <c r="A460" s="14"/>
      <c r="F460" s="35"/>
    </row>
    <row r="461" spans="1:6" ht="13.5" customHeight="1" x14ac:dyDescent="0.2">
      <c r="A461" s="14"/>
      <c r="F461" s="35"/>
    </row>
    <row r="462" spans="1:6" ht="13.5" customHeight="1" x14ac:dyDescent="0.2">
      <c r="A462" s="14"/>
      <c r="F462" s="35"/>
    </row>
    <row r="463" spans="1:6" ht="13.5" customHeight="1" x14ac:dyDescent="0.2">
      <c r="A463" s="14"/>
      <c r="F463" s="35"/>
    </row>
    <row r="464" spans="1:6" ht="13.5" customHeight="1" x14ac:dyDescent="0.2">
      <c r="A464" s="14"/>
      <c r="F464" s="35"/>
    </row>
    <row r="465" spans="1:6" ht="13.5" customHeight="1" x14ac:dyDescent="0.2">
      <c r="A465" s="14"/>
      <c r="F465" s="35"/>
    </row>
    <row r="466" spans="1:6" ht="13.5" customHeight="1" x14ac:dyDescent="0.2">
      <c r="A466" s="14"/>
      <c r="F466" s="35"/>
    </row>
    <row r="467" spans="1:6" ht="13.5" customHeight="1" x14ac:dyDescent="0.2">
      <c r="A467" s="14"/>
      <c r="F467" s="35"/>
    </row>
    <row r="468" spans="1:6" ht="13.5" customHeight="1" x14ac:dyDescent="0.2">
      <c r="A468" s="14"/>
      <c r="F468" s="35"/>
    </row>
    <row r="469" spans="1:6" ht="13.5" customHeight="1" x14ac:dyDescent="0.2">
      <c r="A469" s="14"/>
      <c r="F469" s="35"/>
    </row>
    <row r="470" spans="1:6" ht="13.5" customHeight="1" x14ac:dyDescent="0.2">
      <c r="A470" s="14"/>
      <c r="F470" s="35"/>
    </row>
    <row r="471" spans="1:6" ht="13.5" customHeight="1" x14ac:dyDescent="0.2">
      <c r="A471" s="14"/>
      <c r="F471" s="35"/>
    </row>
    <row r="472" spans="1:6" ht="13.5" customHeight="1" x14ac:dyDescent="0.2">
      <c r="A472" s="14"/>
      <c r="F472" s="35"/>
    </row>
    <row r="473" spans="1:6" ht="13.5" customHeight="1" x14ac:dyDescent="0.2">
      <c r="A473" s="14"/>
      <c r="F473" s="35"/>
    </row>
    <row r="474" spans="1:6" ht="13.5" customHeight="1" x14ac:dyDescent="0.2">
      <c r="A474" s="14"/>
      <c r="F474" s="35"/>
    </row>
    <row r="475" spans="1:6" ht="13.5" customHeight="1" x14ac:dyDescent="0.2">
      <c r="A475" s="14"/>
      <c r="F475" s="35"/>
    </row>
    <row r="476" spans="1:6" ht="13.5" customHeight="1" x14ac:dyDescent="0.2">
      <c r="A476" s="14"/>
      <c r="F476" s="35"/>
    </row>
    <row r="477" spans="1:6" ht="13.5" customHeight="1" x14ac:dyDescent="0.2">
      <c r="A477" s="14"/>
      <c r="F477" s="35"/>
    </row>
    <row r="478" spans="1:6" ht="13.5" customHeight="1" x14ac:dyDescent="0.2">
      <c r="A478" s="14"/>
      <c r="F478" s="35"/>
    </row>
    <row r="479" spans="1:6" ht="13.5" customHeight="1" x14ac:dyDescent="0.2">
      <c r="A479" s="14"/>
      <c r="F479" s="35"/>
    </row>
    <row r="480" spans="1:6" ht="13.5" customHeight="1" x14ac:dyDescent="0.2">
      <c r="A480" s="14"/>
      <c r="F480" s="35"/>
    </row>
    <row r="481" spans="1:6" ht="13.5" customHeight="1" x14ac:dyDescent="0.2">
      <c r="A481" s="14"/>
      <c r="F481" s="35"/>
    </row>
    <row r="482" spans="1:6" ht="13.5" customHeight="1" x14ac:dyDescent="0.2">
      <c r="A482" s="14"/>
      <c r="F482" s="35"/>
    </row>
    <row r="483" spans="1:6" ht="13.5" customHeight="1" x14ac:dyDescent="0.2">
      <c r="A483" s="14"/>
      <c r="F483" s="35"/>
    </row>
    <row r="484" spans="1:6" ht="13.5" customHeight="1" x14ac:dyDescent="0.2">
      <c r="A484" s="14"/>
      <c r="F484" s="35"/>
    </row>
    <row r="485" spans="1:6" ht="13.5" customHeight="1" x14ac:dyDescent="0.2">
      <c r="A485" s="14"/>
      <c r="F485" s="35"/>
    </row>
    <row r="486" spans="1:6" ht="5.25" customHeight="1" x14ac:dyDescent="0.2">
      <c r="A486" s="16"/>
      <c r="F486" s="37"/>
    </row>
    <row r="487" spans="1:6" ht="21" customHeight="1" x14ac:dyDescent="0.2">
      <c r="A487" s="42" t="s">
        <v>9</v>
      </c>
      <c r="B487" s="38"/>
      <c r="C487" s="48" t="s">
        <v>1323</v>
      </c>
      <c r="D487" s="40"/>
      <c r="E487" s="41" t="s">
        <v>12</v>
      </c>
      <c r="F487" s="43">
        <f>SUM(F435:F486)</f>
        <v>0</v>
      </c>
    </row>
  </sheetData>
  <pageMargins left="0.4" right="0.2" top="0.5" bottom="0.1" header="0.2" footer="0.1"/>
  <pageSetup paperSize="9" orientation="portrait" r:id="rId1"/>
  <headerFooter>
    <oddHeader>&amp;L&amp;16&amp;"Calibri,Bold"Drill Shed - Stage (ii)c: Detailed design &amp; tender documentation</oddHeader>
  </headerFooter>
  <rowBreaks count="9" manualBreakCount="9">
    <brk id="56" man="1"/>
    <brk id="114" man="1"/>
    <brk id="168" man="1"/>
    <brk id="216" man="1"/>
    <brk id="278" man="1"/>
    <brk id="332" man="1"/>
    <brk id="381" man="1"/>
    <brk id="432" man="1"/>
    <brk id="48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18A7BE2113D2489905DFBDD909C488" ma:contentTypeVersion="15" ma:contentTypeDescription="Create a new document." ma:contentTypeScope="" ma:versionID="bdc48cdc9354b78c37f3ab079987595d">
  <xsd:schema xmlns:xsd="http://www.w3.org/2001/XMLSchema" xmlns:xs="http://www.w3.org/2001/XMLSchema" xmlns:p="http://schemas.microsoft.com/office/2006/metadata/properties" xmlns:ns2="cbe92dfa-5905-4c70-9391-1db9338e0c5a" xmlns:ns3="d97f8ed9-d048-46cb-aef2-679db2ef6155" targetNamespace="http://schemas.microsoft.com/office/2006/metadata/properties" ma:root="true" ma:fieldsID="2773eeb694901d63d0f21bbe0a1c17c1" ns2:_="" ns3:_="">
    <xsd:import namespace="cbe92dfa-5905-4c70-9391-1db9338e0c5a"/>
    <xsd:import namespace="d97f8ed9-d048-46cb-aef2-679db2ef615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e92dfa-5905-4c70-9391-1db9338e0c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60aaa50b-97b7-420a-b8dd-5fc520f248b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7f8ed9-d048-46cb-aef2-679db2ef615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b8b3f27-b415-4f9e-b8be-e23fc71091a3}" ma:internalName="TaxCatchAll" ma:showField="CatchAllData" ma:web="d97f8ed9-d048-46cb-aef2-679db2ef61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97f8ed9-d048-46cb-aef2-679db2ef6155" xsi:nil="true"/>
    <lcf76f155ced4ddcb4097134ff3c332f xmlns="cbe92dfa-5905-4c70-9391-1db9338e0c5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B6AB31-1AFE-45FE-9039-3DB5275C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e92dfa-5905-4c70-9391-1db9338e0c5a"/>
    <ds:schemaRef ds:uri="d97f8ed9-d048-46cb-aef2-679db2ef61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7D57B3-3AF9-4CF6-80DC-D807F90F870E}">
  <ds:schemaRefs>
    <ds:schemaRef ds:uri="http://schemas.microsoft.com/office/2006/metadata/properties"/>
    <ds:schemaRef ds:uri="http://purl.org/dc/terms/"/>
    <ds:schemaRef ds:uri="http://purl.org/dc/elements/1.1/"/>
    <ds:schemaRef ds:uri="d97f8ed9-d048-46cb-aef2-679db2ef6155"/>
    <ds:schemaRef ds:uri="http://purl.org/dc/dcmitype/"/>
    <ds:schemaRef ds:uri="http://www.w3.org/XML/1998/namespace"/>
    <ds:schemaRef ds:uri="http://schemas.microsoft.com/office/2006/documentManagement/types"/>
    <ds:schemaRef ds:uri="cbe92dfa-5905-4c70-9391-1db9338e0c5a"/>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F0CC8F56-03AD-4E7D-80C1-6F86045C76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BoQ excel version=&gt;&gt;</vt:lpstr>
      <vt:lpstr>Disclaimer</vt:lpstr>
      <vt:lpstr>General Summary</vt:lpstr>
      <vt:lpstr>Bill.1 Prelims</vt:lpstr>
      <vt:lpstr>Bill.B2 Drill Shed</vt:lpstr>
      <vt:lpstr>Bill.B3 External Works</vt:lpstr>
      <vt:lpstr>Bill.B4 MEP Services</vt:lpstr>
      <vt:lpstr>'Bill.1 Prelims'!Print_Area</vt:lpstr>
      <vt:lpstr>Disclaimer!Print_Area</vt:lpstr>
      <vt:lpstr>'General Summary'!Print_Area</vt:lpstr>
      <vt:lpstr>'Bill.1 Prelims'!Print_Titles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Nigel.Ward</dc:creator>
  <cp:lastModifiedBy>Nigel Ward</cp:lastModifiedBy>
  <dcterms:created xsi:type="dcterms:W3CDTF">2026-06-03T14:39:53Z</dcterms:created>
  <dcterms:modified xsi:type="dcterms:W3CDTF">2026-06-03T15:35:01Z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0x010100C718A7BE2113D2489905DFBDD909C488</vt:lpwstr>
  </property>
  <property fmtid="{D5CDD505-2E9C-101B-9397-08002B2CF9AE}" pid="3" name="MediaServiceImageTags">
    <vt:lpwstr/>
  </property>
</Properties>
</file>